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X:\! СЕТЕВОЙ РАБОЧИЙ\ИПР 2025-2030\! СВОДКИ ЗАТРАТ+421\03_IPR-ME-2\421 РИМ\"/>
    </mc:Choice>
  </mc:AlternateContent>
  <bookViews>
    <workbookView xWindow="7920" yWindow="1515" windowWidth="36180" windowHeight="12795"/>
  </bookViews>
  <sheets>
    <sheet name="Сводка затрат" sheetId="11" r:id="rId1"/>
    <sheet name="ССР" sheetId="2" r:id="rId2"/>
    <sheet name="ОСР 02-01" sheetId="3" r:id="rId3"/>
    <sheet name="ОСР 09-01" sheetId="4" r:id="rId4"/>
    <sheet name="ОСР 12-01" sheetId="5" r:id="rId5"/>
    <sheet name="Источники ЦИ" sheetId="6" r:id="rId6"/>
    <sheet name="ЛСР № 12-01-75В" sheetId="7" r:id="rId7"/>
    <sheet name="Форма 20.1 УНЦ" sheetId="9" state="hidden" r:id="rId8"/>
    <sheet name="Контроль не превышения ОФП УНЦ" sheetId="10" state="hidden" r:id="rId9"/>
  </sheets>
  <definedNames>
    <definedName name="_def2000г">#REF!</definedName>
    <definedName name="_def2001г">#REF!</definedName>
    <definedName name="_def2002г">#REF!</definedName>
    <definedName name="_Fill" localSheetId="6">#REF!</definedName>
    <definedName name="_Fill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a04t">#REF!</definedName>
    <definedName name="DOLL">#REF!</definedName>
    <definedName name="Excel_BuiltIn_Print_Area_1">#REF!</definedName>
    <definedName name="Excel_BuiltIn_Print_Area_4">#REF!</definedName>
    <definedName name="Excel_BuiltIn_Print_Area_5">#REF!</definedName>
    <definedName name="ff">#REF!</definedName>
    <definedName name="FOT" localSheetId="2">#REF!</definedName>
    <definedName name="FOT" localSheetId="3">#REF!</definedName>
    <definedName name="FOT" localSheetId="4">#REF!</definedName>
    <definedName name="FOT">#REF!</definedName>
    <definedName name="gggg">#REF!</definedName>
    <definedName name="HEADER_201">#REF!</definedName>
    <definedName name="hfcxtn" localSheetId="6">#REF!</definedName>
    <definedName name="hfcxtn">#REF!</definedName>
    <definedName name="TABLE_FOOTER_201">#REF!</definedName>
    <definedName name="TABLE_HEADER_201">#REF!</definedName>
    <definedName name="TABLE_ROW_201">#REF!</definedName>
    <definedName name="time">#REF!</definedName>
    <definedName name="Z_32BE0561_3E43_11D1_AA21_0080C83F6713_.wvu.FilterData">#REF!</definedName>
    <definedName name="Z_32BE0561_3E43_11D1_AA21_0080C83F6713_.wvu.Rows">#REF!</definedName>
    <definedName name="Z_361DAB21_3E43_11D1_9921_000021579852_.wvu.FilterData">#REF!</definedName>
    <definedName name="Z_6DAEFF01_3E3C_11D1_9921_000021579852_.wvu.FilterData">#REF!</definedName>
    <definedName name="Z_6DAEFF01_3E3C_11D1_9921_000021579852_.wvu.Rows">#REF!</definedName>
    <definedName name="Z_7F3F38C1_B38F_11D1_B73A_0080C83F5DB9_.wvu.FilterData">#REF!</definedName>
    <definedName name="а">#REF!</definedName>
    <definedName name="ааа">#REF!</definedName>
    <definedName name="График">"Диагр. 4"</definedName>
    <definedName name="дд">#REF!</definedName>
    <definedName name="ДС">#REF!</definedName>
    <definedName name="зз">#REF!</definedName>
    <definedName name="иии">#REF!</definedName>
    <definedName name="кк">#REF!</definedName>
    <definedName name="ллл">#REF!</definedName>
    <definedName name="Модель2">#REF!</definedName>
    <definedName name="нн">#REF!</definedName>
    <definedName name="_xlnm.Print_Area" localSheetId="5">'Источники ЦИ'!$A$1:$K$40</definedName>
    <definedName name="_xlnm.Print_Area" localSheetId="8">'Контроль не превышения ОФП УНЦ'!$A$1:$K$20</definedName>
    <definedName name="_xlnm.Print_Area" localSheetId="6">'ЛСР № 12-01-75В'!$A$1:$J$14</definedName>
    <definedName name="_xlnm.Print_Area" localSheetId="0">'Сводка затрат'!$A$1:$C$45</definedName>
    <definedName name="_xlnm.Print_Area" localSheetId="7">'Форма 20.1 УНЦ'!$B$1:$P$21</definedName>
    <definedName name="ооо">#REF!</definedName>
    <definedName name="пп">#REF!</definedName>
    <definedName name="ппп">#REF!</definedName>
    <definedName name="ттт">#REF!</definedName>
    <definedName name="УКС">#REF!</definedName>
    <definedName name="ффф">#REF!</definedName>
    <definedName name="хх">#REF!</definedName>
    <definedName name="цц">#REF!</definedName>
    <definedName name="шш">#REF!</definedName>
    <definedName name="щщ">#REF!</definedName>
    <definedName name="ььь">#REF!</definedName>
    <definedName name="э">#REF!</definedName>
    <definedName name="юююю">#REF!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11" l="1"/>
  <c r="C17" i="11"/>
  <c r="C16" i="11"/>
  <c r="C15" i="11"/>
  <c r="G18" i="11"/>
  <c r="G43" i="11"/>
  <c r="I42" i="11"/>
  <c r="H42" i="11"/>
  <c r="I41" i="11"/>
  <c r="H41" i="11"/>
  <c r="I40" i="11"/>
  <c r="H40" i="11"/>
  <c r="I39" i="11"/>
  <c r="H39" i="11"/>
  <c r="I38" i="11"/>
  <c r="H38" i="11"/>
  <c r="I37" i="11"/>
  <c r="H37" i="11"/>
  <c r="I36" i="11"/>
  <c r="H36" i="11"/>
  <c r="I35" i="11"/>
  <c r="H35" i="11"/>
  <c r="I34" i="11"/>
  <c r="H34" i="11"/>
  <c r="I33" i="11"/>
  <c r="H33" i="11"/>
  <c r="I32" i="11"/>
  <c r="H32" i="11"/>
  <c r="C32" i="11" s="1"/>
  <c r="G22" i="11"/>
  <c r="C21" i="11"/>
  <c r="G97" i="2"/>
  <c r="H23" i="10"/>
  <c r="E23" i="10"/>
  <c r="D23" i="10"/>
  <c r="H18" i="10"/>
  <c r="I18" i="10" s="1"/>
  <c r="J18" i="10" s="1"/>
  <c r="J17" i="10"/>
  <c r="I17" i="10"/>
  <c r="H17" i="10"/>
  <c r="G17" i="10"/>
  <c r="F17" i="10"/>
  <c r="E17" i="10"/>
  <c r="D17" i="10"/>
  <c r="C17" i="10"/>
  <c r="K17" i="10" s="1"/>
  <c r="G12" i="10" s="1"/>
  <c r="G11" i="10" s="1"/>
  <c r="G10" i="10"/>
  <c r="G7" i="10"/>
  <c r="P19" i="9"/>
  <c r="P18" i="9"/>
  <c r="P21" i="9" s="1"/>
  <c r="J25" i="6"/>
  <c r="G21" i="6"/>
  <c r="J20" i="6"/>
  <c r="G16" i="6"/>
  <c r="J15" i="6"/>
  <c r="G11" i="6"/>
  <c r="G22" i="5"/>
  <c r="F22" i="5"/>
  <c r="E22" i="5"/>
  <c r="D22" i="5"/>
  <c r="H22" i="5" s="1"/>
  <c r="H21" i="5"/>
  <c r="G20" i="5"/>
  <c r="H20" i="5" s="1"/>
  <c r="F20" i="5"/>
  <c r="E20" i="5"/>
  <c r="D20" i="5"/>
  <c r="H19" i="5"/>
  <c r="F18" i="5"/>
  <c r="F23" i="5" s="1"/>
  <c r="E18" i="5"/>
  <c r="E23" i="5" s="1"/>
  <c r="D18" i="5"/>
  <c r="G17" i="5"/>
  <c r="G18" i="5" s="1"/>
  <c r="G23" i="5" s="1"/>
  <c r="G22" i="4"/>
  <c r="F22" i="4"/>
  <c r="E22" i="4"/>
  <c r="D22" i="4"/>
  <c r="H22" i="4" s="1"/>
  <c r="H21" i="4"/>
  <c r="G20" i="4"/>
  <c r="H20" i="4" s="1"/>
  <c r="F20" i="4"/>
  <c r="E20" i="4"/>
  <c r="D20" i="4"/>
  <c r="H19" i="4"/>
  <c r="F18" i="4"/>
  <c r="F23" i="4" s="1"/>
  <c r="E18" i="4"/>
  <c r="E23" i="4" s="1"/>
  <c r="D18" i="4"/>
  <c r="D23" i="4" s="1"/>
  <c r="G17" i="4"/>
  <c r="H17" i="4" s="1"/>
  <c r="G22" i="3"/>
  <c r="F22" i="3"/>
  <c r="E21" i="3"/>
  <c r="E22" i="3" s="1"/>
  <c r="D21" i="3"/>
  <c r="H21" i="3" s="1"/>
  <c r="G20" i="3"/>
  <c r="F20" i="3"/>
  <c r="E19" i="3"/>
  <c r="E20" i="3" s="1"/>
  <c r="D19" i="3"/>
  <c r="D20" i="3" s="1"/>
  <c r="H20" i="3" s="1"/>
  <c r="G18" i="3"/>
  <c r="G23" i="3" s="1"/>
  <c r="F18" i="3"/>
  <c r="F23" i="3" s="1"/>
  <c r="E18" i="3"/>
  <c r="G17" i="3"/>
  <c r="F17" i="3"/>
  <c r="E17" i="3"/>
  <c r="D17" i="3"/>
  <c r="D18" i="3" s="1"/>
  <c r="G92" i="2"/>
  <c r="F92" i="2"/>
  <c r="H92" i="2" s="1"/>
  <c r="E92" i="2"/>
  <c r="D92" i="2"/>
  <c r="G89" i="2"/>
  <c r="F89" i="2"/>
  <c r="E89" i="2"/>
  <c r="D89" i="2"/>
  <c r="H89" i="2" s="1"/>
  <c r="G86" i="2"/>
  <c r="H86" i="2" s="1"/>
  <c r="G83" i="2"/>
  <c r="F83" i="2"/>
  <c r="E83" i="2"/>
  <c r="D83" i="2"/>
  <c r="H83" i="2" s="1"/>
  <c r="G80" i="2"/>
  <c r="H80" i="2" s="1"/>
  <c r="G79" i="2"/>
  <c r="H79" i="2" s="1"/>
  <c r="G76" i="2"/>
  <c r="F76" i="2"/>
  <c r="E73" i="2"/>
  <c r="E76" i="2" s="1"/>
  <c r="D73" i="2"/>
  <c r="D76" i="2" s="1"/>
  <c r="H76" i="2" s="1"/>
  <c r="G72" i="2"/>
  <c r="H72" i="2" s="1"/>
  <c r="G69" i="2"/>
  <c r="F69" i="2"/>
  <c r="E66" i="2"/>
  <c r="E69" i="2" s="1"/>
  <c r="D66" i="2"/>
  <c r="H66" i="2" s="1"/>
  <c r="G63" i="2"/>
  <c r="F63" i="2"/>
  <c r="E63" i="2"/>
  <c r="D63" i="2"/>
  <c r="H63" i="2" s="1"/>
  <c r="H58" i="2"/>
  <c r="G58" i="2"/>
  <c r="F58" i="2"/>
  <c r="E58" i="2"/>
  <c r="D58" i="2"/>
  <c r="G53" i="2"/>
  <c r="F53" i="2"/>
  <c r="H53" i="2" s="1"/>
  <c r="E53" i="2"/>
  <c r="D53" i="2"/>
  <c r="G48" i="2"/>
  <c r="F48" i="2"/>
  <c r="E48" i="2"/>
  <c r="D48" i="2"/>
  <c r="H48" i="2" s="1"/>
  <c r="F43" i="2"/>
  <c r="E43" i="2"/>
  <c r="D43" i="2"/>
  <c r="G40" i="2"/>
  <c r="G43" i="2" s="1"/>
  <c r="F40" i="2"/>
  <c r="E40" i="2"/>
  <c r="D40" i="2"/>
  <c r="G38" i="2"/>
  <c r="G44" i="2" s="1"/>
  <c r="G49" i="2" s="1"/>
  <c r="G54" i="2" s="1"/>
  <c r="G59" i="2" s="1"/>
  <c r="G64" i="2" s="1"/>
  <c r="G70" i="2" s="1"/>
  <c r="G77" i="2" s="1"/>
  <c r="G84" i="2" s="1"/>
  <c r="G90" i="2" s="1"/>
  <c r="F38" i="2"/>
  <c r="F44" i="2" s="1"/>
  <c r="F49" i="2" s="1"/>
  <c r="F54" i="2" s="1"/>
  <c r="F59" i="2" s="1"/>
  <c r="F64" i="2" s="1"/>
  <c r="F70" i="2" s="1"/>
  <c r="F77" i="2" s="1"/>
  <c r="F84" i="2" s="1"/>
  <c r="F90" i="2" s="1"/>
  <c r="E38" i="2"/>
  <c r="E44" i="2" s="1"/>
  <c r="E49" i="2" s="1"/>
  <c r="E54" i="2" s="1"/>
  <c r="E59" i="2" s="1"/>
  <c r="E64" i="2" s="1"/>
  <c r="E70" i="2" s="1"/>
  <c r="D38" i="2"/>
  <c r="D44" i="2" s="1"/>
  <c r="C42" i="11" l="1"/>
  <c r="C41" i="11"/>
  <c r="C40" i="11"/>
  <c r="C39" i="11"/>
  <c r="C36" i="11"/>
  <c r="C35" i="11"/>
  <c r="C34" i="11"/>
  <c r="C33" i="11"/>
  <c r="C38" i="11"/>
  <c r="C19" i="11"/>
  <c r="C20" i="11" s="1"/>
  <c r="C29" i="11"/>
  <c r="J43" i="11" s="1"/>
  <c r="C37" i="11"/>
  <c r="C31" i="11"/>
  <c r="C43" i="11" s="1"/>
  <c r="H44" i="2"/>
  <c r="D49" i="2"/>
  <c r="E77" i="2"/>
  <c r="E84" i="2" s="1"/>
  <c r="E90" i="2" s="1"/>
  <c r="E95" i="2" s="1"/>
  <c r="D23" i="3"/>
  <c r="H18" i="3"/>
  <c r="H18" i="5"/>
  <c r="F95" i="2"/>
  <c r="G95" i="2"/>
  <c r="H43" i="2"/>
  <c r="E23" i="3"/>
  <c r="H23" i="4"/>
  <c r="H40" i="2"/>
  <c r="H17" i="5"/>
  <c r="G18" i="4"/>
  <c r="G23" i="4" s="1"/>
  <c r="D23" i="5"/>
  <c r="H23" i="5" s="1"/>
  <c r="D22" i="3"/>
  <c r="H22" i="3" s="1"/>
  <c r="H18" i="4"/>
  <c r="H38" i="2"/>
  <c r="H73" i="2"/>
  <c r="D69" i="2"/>
  <c r="H69" i="2" s="1"/>
  <c r="H17" i="3"/>
  <c r="G13" i="10"/>
  <c r="H19" i="3"/>
  <c r="I23" i="10"/>
  <c r="H13" i="10"/>
  <c r="F23" i="10"/>
  <c r="G20" i="11" l="1"/>
  <c r="C30" i="11"/>
  <c r="K43" i="11" s="1"/>
  <c r="G98" i="2"/>
  <c r="F97" i="2"/>
  <c r="F98" i="2"/>
  <c r="H23" i="3"/>
  <c r="E97" i="2"/>
  <c r="E98" i="2" s="1"/>
  <c r="H49" i="2"/>
  <c r="D54" i="2"/>
  <c r="C28" i="11" l="1"/>
  <c r="H54" i="2"/>
  <c r="D59" i="2"/>
  <c r="D64" i="2" l="1"/>
  <c r="H59" i="2"/>
  <c r="D70" i="2" l="1"/>
  <c r="H64" i="2"/>
  <c r="H70" i="2" l="1"/>
  <c r="D77" i="2"/>
  <c r="H77" i="2" l="1"/>
  <c r="D84" i="2"/>
  <c r="D90" i="2" l="1"/>
  <c r="H84" i="2"/>
  <c r="D95" i="2" l="1"/>
  <c r="H90" i="2"/>
  <c r="D97" i="2" l="1"/>
  <c r="H97" i="2" s="1"/>
  <c r="H95" i="2"/>
  <c r="D98" i="2" l="1"/>
  <c r="H98" i="2" s="1"/>
  <c r="C14" i="2" s="1"/>
</calcChain>
</file>

<file path=xl/sharedStrings.xml><?xml version="1.0" encoding="utf-8"?>
<sst xmlns="http://schemas.openxmlformats.org/spreadsheetml/2006/main" count="405" uniqueCount="278">
  <si>
    <t>СВОДКА ЗАТРАТ</t>
  </si>
  <si>
    <t>8781м</t>
  </si>
  <si>
    <t>I-349312   «Модернизация ПС 110 кВ Фрязино с установкой комплексов регистрации аварийных процессов»</t>
  </si>
  <si>
    <t>(наименование стройки)</t>
  </si>
  <si>
    <t>№ п/п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</si>
  <si>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</si>
  <si>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</si>
  <si>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</si>
  <si>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</si>
  <si>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оборудования</t>
  </si>
  <si>
    <t>ПИР</t>
  </si>
  <si>
    <t>прочих затрат</t>
  </si>
  <si>
    <t>ПНР</t>
  </si>
  <si>
    <t>2025 год</t>
  </si>
  <si>
    <t>кроме того НДС</t>
  </si>
  <si>
    <t>-</t>
  </si>
  <si>
    <t>Итого сметная стоимость с НДС в ценах на дату составления расчета</t>
  </si>
  <si>
    <t>Законтрактованные объемы в твердо-фиксированной цене и собственные затраты, начисленные по факту</t>
  </si>
  <si>
    <t>в т.ч. собственные затраты, начисленные по факту и включенные в сметную стоимость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</si>
  <si>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</si>
  <si>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</si>
  <si>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НДС на заактированные затраты</t>
  </si>
  <si>
    <t>в т.ч. не заактированные затраты по договорам без НДС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</si>
  <si>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</si>
  <si>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</si>
  <si>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услуги сторонних организаций с НДС</t>
  </si>
  <si>
    <t>в т.ч. собственные затраты</t>
  </si>
  <si>
    <t>Итого, планируемый объем финансирования капитальных вложений с учетом НДС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</si>
  <si>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</si>
  <si>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</si>
  <si>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</si>
  <si>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</si>
  <si>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</si>
  <si>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</si>
  <si>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</si>
  <si>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Итого, полная стоимость в прогнозном уровне цен с учетом НДС</t>
  </si>
  <si>
    <t>Ответственный исполнитель:</t>
  </si>
  <si>
    <t>Филимонов А. В.</t>
  </si>
  <si>
    <t>Д.М. Молодцов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</si>
  <si>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</si>
  <si>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Форма №1</t>
  </si>
  <si>
    <t>"Утверждаю"</t>
  </si>
  <si>
    <t>Заместитель директора</t>
  </si>
  <si>
    <t xml:space="preserve"> по капитальному строительству</t>
  </si>
  <si>
    <t>филиала ПАО "Россети Московский регион"</t>
  </si>
  <si>
    <t>в т.ч. СМР , тыс. руб.</t>
  </si>
  <si>
    <t xml:space="preserve">                            _______________________________________</t>
  </si>
  <si>
    <t xml:space="preserve">в текущих ценах с НДС-18% </t>
  </si>
  <si>
    <t>Заказчик:</t>
  </si>
  <si>
    <t>ПАО "Россети Московский регион"</t>
  </si>
  <si>
    <t>(наименование организации)</t>
  </si>
  <si>
    <t>Утвержден: «_____»________________20___ г.</t>
  </si>
  <si>
    <t xml:space="preserve">Сводный сметный расчет в сумме: </t>
  </si>
  <si>
    <t>тыс. руб.</t>
  </si>
  <si>
    <t>«____»________________20___ г.</t>
  </si>
  <si>
    <t xml:space="preserve">СВОДНЫЙ СМЕТНЫЙ РАСЧЕТ СТОИМОСТИ </t>
  </si>
  <si>
    <t>(наименование проекта)</t>
  </si>
  <si>
    <t>Составлен в текущих ценах на 01.01.2025 г.</t>
  </si>
  <si>
    <t>№ пп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</si>
  <si>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</si>
  <si>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</si>
  <si>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</si>
  <si>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работ</t>
  </si>
  <si>
    <t>монтажных работ</t>
  </si>
  <si>
    <t xml:space="preserve">оборудования </t>
  </si>
  <si>
    <t>прочих</t>
  </si>
  <si>
    <t>Всего</t>
  </si>
  <si>
    <t xml:space="preserve"> Глава 1. Подготовка территории строительства.</t>
  </si>
  <si>
    <t>Итого по Главе 1</t>
  </si>
  <si>
    <t xml:space="preserve"> Глава 2. Основные объекты строительства.</t>
  </si>
  <si>
    <t>ОБЪЕКТНЫЙ СМЕТНЫЙ РАСЧЕТ № 02-01</t>
  </si>
  <si>
    <t>Шкаф регистратора  аварийных событий (РАС) 256 сигналов</t>
  </si>
  <si>
    <t>Итого по Главе 2</t>
  </si>
  <si>
    <t>Итого по Главам 1-2</t>
  </si>
  <si>
    <t>Глава 3. Объекты подсобного и обслуживающего назначения.</t>
  </si>
  <si>
    <t>Итого по Главе 3</t>
  </si>
  <si>
    <t>Итого по Главам 1-3</t>
  </si>
  <si>
    <t>Глава 5. Объекты транспортного хозяйства и связи.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</si>
  <si>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</si>
  <si>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</si>
  <si>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</si>
  <si>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</si>
  <si>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Итого по Главам 1-6</t>
  </si>
  <si>
    <t>Глава 7. Благоустройство и озеленение территории.</t>
  </si>
  <si>
    <t>Итого по Главе 7</t>
  </si>
  <si>
    <t>Итого по Главам 1-7</t>
  </si>
  <si>
    <t>Глава 8. Временные здания и сооружения.</t>
  </si>
  <si>
    <t>Приказ Минстроя России от 19.06.2020 № 332/пр, п. 25, приложение 1, п. 22</t>
  </si>
  <si>
    <t>Временные здания и сооружения (Шкаф регистратора  аварийных событий (РАС) 256 сигналов)</t>
  </si>
  <si>
    <t>Итого по Главе 8</t>
  </si>
  <si>
    <t>Итого по Главам 1-8</t>
  </si>
  <si>
    <t>Глава 9. Прочие работы и затраты.</t>
  </si>
  <si>
    <t>ОБЪЕКТНЫЙ СМЕТНЫЙ РАСЧЕТ № 09-01</t>
  </si>
  <si>
    <t>ПНР (Шкаф регистратора  аварийных событий (РАС) 256 сигналов)</t>
  </si>
  <si>
    <t>Приказ Минстроя России от 25.05.2021 № 325/пр, приложение 1, п. 37</t>
  </si>
  <si>
    <t>Зимнее удорожание (Шкаф регистратора  аварийных событий (РАС) 256 сигналов)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</si>
  <si>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</si>
  <si>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</si>
  <si>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</si>
  <si>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Постановление Правительства РФ от 21.06.10 №469</t>
  </si>
  <si>
    <t>Строительный контроль 2,14% (Шкаф регистратора  аварийных событий (РАС) 256 сигналов)</t>
  </si>
  <si>
    <t>Приказ ПАО "Россети Московский регион" № 612 от 01.07.2025</t>
  </si>
  <si>
    <t>Содержание службы заказчика-застройщика 3,93% (Шкаф регистратора  аварийных событий (РАС) 256 сигналов)</t>
  </si>
  <si>
    <t>Итого по Главе 10</t>
  </si>
  <si>
    <t>Итого по Главам 1-10</t>
  </si>
  <si>
    <t>Глава 12. Публичный технологический и ценовой аудит, подготовка обоснования 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</si>
  <si>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ОБЪЕКТНЫЙ СМЕТНЫЙ РАСЧЕТ № 12-01</t>
  </si>
  <si>
    <t>ПИР (Шкаф регистратора  аварийных событий (РАС) 256 сигналов)</t>
  </si>
  <si>
    <t>Итого по Главе 12</t>
  </si>
  <si>
    <t>Итого по Главам 1-12</t>
  </si>
  <si>
    <t>Резерв средств на непредвиденные работы и затраты.</t>
  </si>
  <si>
    <t>Приказ Минстроя России от 04.08.2020 № 421/пр п.179</t>
  </si>
  <si>
    <t>Резерв средств на непредвиденные работы и затраты (Шкаф регистратора  аварийных событий (РАС) 256 сигналов)</t>
  </si>
  <si>
    <t>Всего по сводному расчету г. без НДС.</t>
  </si>
  <si>
    <t>Налоговый кодекс РФ ст. 49</t>
  </si>
  <si>
    <t>НДС 20%</t>
  </si>
  <si>
    <t>Всего с НДС</t>
  </si>
  <si>
    <t>Заместитель директора департамента - начальник управления формирования стоимости</t>
  </si>
  <si>
    <t>17.09.2025</t>
  </si>
  <si>
    <t>Примечание:</t>
  </si>
  <si>
    <r>
      <t xml:space="preserve">Форма "Сводный сметный расчет стоимости строительства" и данные в столбцах 1-8 заполняются </t>
    </r>
    <r>
      <rPr>
        <u/>
        <sz val="10"/>
        <color rgb="FF000000"/>
        <rFont val="Times New Roman"/>
        <family val="1"/>
        <charset val="204"/>
      </rPr>
      <t xml:space="preserve">в текущем уровне цен </t>
    </r>
    <r>
      <rPr>
        <sz val="10"/>
        <color rgb="FF000000"/>
        <rFont val="Times New Roman"/>
        <family val="1"/>
        <charset val="204"/>
      </rPr>
      <t>в соответствии с Приложением 6 к приказу Минстроя России от 04.08.2020 №421.</t>
    </r>
  </si>
  <si>
    <t>Количество сводных сметных расчетов в соответствии с пунктом 40 приказа Минстроя России от 04.08.2020 № 421 разрабатывается на этап строительства, если проектной документации предусмотрено выделение этапов.</t>
  </si>
  <si>
    <t>Наименование проекта:</t>
  </si>
  <si>
    <t>Наименование сметы:</t>
  </si>
  <si>
    <t>Шкаф РАС для решений с использованием протокола GOOSE с приемом до 96 GOOSE сообщений (по 64 сигнала в каждом) и общим количеством аналоговых и дискретных сигналов: 256 шт. и (для ПС с количеством присоединений 110 - 750 кВ до 48)</t>
  </si>
  <si>
    <t xml:space="preserve">Количество = </t>
  </si>
  <si>
    <t>шт.</t>
  </si>
  <si>
    <t>строительных работ</t>
  </si>
  <si>
    <t>всего</t>
  </si>
  <si>
    <t>02-01</t>
  </si>
  <si>
    <t xml:space="preserve">Итого </t>
  </si>
  <si>
    <t>Временные здания и сооружения</t>
  </si>
  <si>
    <t>Дополнительные затраты при производстве работ в зимнее время</t>
  </si>
  <si>
    <t>ВСЕГО, в том числе:</t>
  </si>
  <si>
    <t>ОТ</t>
  </si>
  <si>
    <t>ЭМ</t>
  </si>
  <si>
    <t>МР</t>
  </si>
  <si>
    <t>НР</t>
  </si>
  <si>
    <t>СП</t>
  </si>
  <si>
    <t>оборудование</t>
  </si>
  <si>
    <t>прочие затраты</t>
  </si>
  <si>
    <t>09-01</t>
  </si>
  <si>
    <t>ПНР, Шкаф регистратора  аварийных событий (РАС) 256 сигналов</t>
  </si>
  <si>
    <t>12-01</t>
  </si>
  <si>
    <t>ПИР, Шкаф регистратора  аварийных событий (РАС) 256 сигналов</t>
  </si>
  <si>
    <t>ИСТОЧНИКИ ЦЕНОВОЙ ИНФОРМАЦИИ</t>
  </si>
  <si>
    <t>Номер расчета (ОСР)</t>
  </si>
  <si>
    <t>Наименование расчета (ОСР)</t>
  </si>
  <si>
    <t>Технические показатели</t>
  </si>
  <si>
    <t>Стоимость, в тыс.руб. без НДС</t>
  </si>
  <si>
    <t>Кол-во технологических решений</t>
  </si>
  <si>
    <t>Измеритель</t>
  </si>
  <si>
    <t>Удельная стоимость, тыс. руб. (ст.7=ст.4/ст.5)</t>
  </si>
  <si>
    <t>Наименование проекта-аналога (сметного расчета)</t>
  </si>
  <si>
    <t xml:space="preserve">Уд. стоим, в  тыс.руб. без НДС. </t>
  </si>
  <si>
    <t>Вид затрат</t>
  </si>
  <si>
    <t>Объект-аналог: Реконструкция ПС 110/35/6кВ № 352 «Гжель» с заменой  трансформаторов 2х25 на 2х63 МВА, заменой ячеек ОРУ-110кВ,  установкой ячеек КРУМ -35кВ (126 МВА; 12 шт.(РУ); 8 220 кв.м.;  44 800 п.м.; 6 т.у.; 68 шт.(прочие)). Приказ об утверждении от 14.08.24 № 2955. ЛС № 02-01-06 (П.1, 8); 09-01-04 (Подраздел: Шкаф регистратора аварийных событий (РАС)</t>
  </si>
  <si>
    <t>Строительные работы</t>
  </si>
  <si>
    <t>Монтажные работы</t>
  </si>
  <si>
    <t>Оборудование</t>
  </si>
  <si>
    <t>Прочие работы</t>
  </si>
  <si>
    <t>Итого</t>
  </si>
  <si>
    <t>Локальный сметный расчет №12-01-75В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</si>
  <si>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</si>
  <si>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</si>
  <si>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</si>
  <si>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</si>
  <si>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</si>
  <si>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</si>
  <si>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</si>
  <si>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</si>
  <si>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</si>
  <si>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</si>
  <si>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</si>
  <si>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</si>
  <si>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МАТ".</t>
  </si>
  <si>
    <t>ЛСР № 12-01-75В</t>
  </si>
  <si>
    <t>Наименование 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</si>
  <si>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</si>
  <si>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</si>
  <si>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 xml:space="preserve"> Наименование объекта-аналога</t>
  </si>
  <si>
    <t>Стоимость проектно-изыскательских работ по данным объекта-аналогаРеконструкция ПС 110/35/6кВ № 352 «Гжель» с заменой трансформаторов 2х25 на 2х63 МВА, заменой ячеек ОРУ-110кВ, установкой ячеек КРУМ -35кВ (126 МВА; 12 шт.(РУ); 8 220 кв.м.; 44 800 п.м.; 6 т.у.; 68 шт.(прочие) 1 этап. Приказ об утверждении от 14.08.24 № 2955</t>
  </si>
  <si>
    <t>Методика разработки и применения укрупнённых нормативов цены строительства, а также порядок их утверждения, утверждённой приказом Минстроя России от 29.05.2019 № 314/пр, п. 74, 75</t>
  </si>
  <si>
    <t>8,64231428571428/187311,54*29505,24</t>
  </si>
  <si>
    <t>Реконструкция ПС 110/35/6кВ № 352 «Гжель» с заменой трансформаторов 2х25 на 2х63 МВА, заменой ячеек ОРУ-110кВ, установкой ячеек КРУМ -35кВ (126 МВА; 12 шт.(РУ); 8 220 кв.м.; 44 800 п.м.; 6 т.у.; 68 шт.(прочие) 1 этап. Приказ об утверждении от 14.08.24 № 2955</t>
  </si>
  <si>
    <t>Стоимость строительно-монтажных работ по объекту-аналогу-187311,54 тыс. руб. без НДС</t>
  </si>
  <si>
    <t>Стоимость строительно монтажных работ по объекту-аналогу (по итогу глав 1-7 ССР), тыс. руб. без НДС</t>
  </si>
  <si>
    <t>Стоимость проектно-изыскательских по объекту-аналогу-29505,24 тыс. руб. без НДС</t>
  </si>
  <si>
    <t>Стоимость строительно монтажных работ по проектируемому объекту, тыс. руб. без НДС</t>
  </si>
  <si>
    <t>Стоимость проектно-изыскательских по объекту-аналогу-8,64231428571428 тыс. руб. без НДС</t>
  </si>
  <si>
    <t>Стоимость проектно-изыскательских  работ по объекту-аналогу (по итогу главы 12 ССР, без учета авторского надзора), тыс. руб. без НДС</t>
  </si>
  <si>
    <t>Расчет произведен согласно  проекту Задания на проектирование "Строительство административного здания Северных электрических сетей филиала ПАО "МОЭСК"</t>
  </si>
  <si>
    <t>Технические характеристики</t>
  </si>
  <si>
    <t>Субъект Российской Федерации:</t>
  </si>
  <si>
    <t>МО</t>
  </si>
  <si>
    <t>Приложение №1</t>
  </si>
  <si>
    <t>Год ввода объекта в эксплуатацию:</t>
  </si>
  <si>
    <t>к приказу Минэнерго России</t>
  </si>
  <si>
    <t>ТУ/ТЗ/ЗП:</t>
  </si>
  <si>
    <t>от «__» _____ 20   г. №___</t>
  </si>
  <si>
    <t>Шифр (идентификационный номер):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</si>
  <si>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УНЦ</t>
  </si>
  <si>
    <r>
      <rPr>
        <sz val="12"/>
        <color rgb="FF000000"/>
        <rFont val="Times New Roman"/>
        <family val="1"/>
        <charset val="204"/>
      </rPr>
      <t>Инвестиционная программа:________</t>
    </r>
    <r>
      <rPr>
        <u/>
        <sz val="12"/>
        <color rgb="FF000000"/>
        <rFont val="Times New Roman"/>
        <family val="1"/>
        <charset val="204"/>
      </rPr>
      <t>ПАО Россети Московский регион_______</t>
    </r>
    <r>
      <rPr>
        <sz val="12"/>
        <color rgb="FF000000"/>
        <rFont val="Times New Roman"/>
        <family val="1"/>
        <charset val="204"/>
      </rPr>
      <t>_</t>
    </r>
  </si>
  <si>
    <t xml:space="preserve">                                                                полное наименование субъекта электроэнергетики</t>
  </si>
  <si>
    <t xml:space="preserve">Год раскрытия информации: </t>
  </si>
  <si>
    <t>№</t>
  </si>
  <si>
    <t>Наименование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</si>
  <si>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</si>
  <si>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</si>
  <si>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Технические характеристики (параметры) инвестиционного проекта</t>
  </si>
  <si>
    <t>Напряжение, кВ</t>
  </si>
  <si>
    <t>Количество</t>
  </si>
  <si>
    <t>Измеритель (единица измерения) УНЦ</t>
  </si>
  <si>
    <t>Номер расценки</t>
  </si>
  <si>
    <t>Укрупненный норматив цены,  тыс рублей (без НДС)</t>
  </si>
  <si>
    <t>Коэффициент Кф1</t>
  </si>
  <si>
    <t>Коэффициент Кф2</t>
  </si>
  <si>
    <t>Коэффициент Кф3</t>
  </si>
  <si>
    <t>Коэффициент перехода от базовых нормативов к территориальному уровню нормативов</t>
  </si>
  <si>
    <t>Величина затрат, 
тыс. рублей (без НДС)
 (ст.11=ст.6*ст.9*ст.10)</t>
  </si>
  <si>
    <t>Таблица И12. УНЦ РЗА и прочие шкафы (панели) (тыс. руб.)</t>
  </si>
  <si>
    <t xml:space="preserve">РЗА и прочие шкафы (панели), </t>
  </si>
  <si>
    <t>нд</t>
  </si>
  <si>
    <t>Шкаф РАС для решений с использованием протокола GOOSE с приемом до 96 GOOSE сообщений (по 64 сигнала в каждом) и общим количеством аналоговых и дискретных сигналов: 256 шт. (для ПС с количеством присоединений 110 – 750 кВ до 48)</t>
  </si>
  <si>
    <t>ед.</t>
  </si>
  <si>
    <t>И12-01-8</t>
  </si>
  <si>
    <t>П6</t>
  </si>
  <si>
    <t>Таблица П6. Затраты на проектно-изыскательские работы для отдельных элементов электрических сетей (тыс. руб.)</t>
  </si>
  <si>
    <t>объект</t>
  </si>
  <si>
    <t>П6-09</t>
  </si>
  <si>
    <t>1</t>
  </si>
  <si>
    <t>Итого объем финансовых потребностей по инвестиционному проекту, тыс. руб.</t>
  </si>
  <si>
    <t>Год ввода в эксплуатацию:</t>
  </si>
  <si>
    <t>*</t>
  </si>
  <si>
    <t>КОНТРОЛЬ НЕ ПРЕВЫШЕНИЯ ПОЛНОГО ОБЪЕМА ФИНАНСИРОВАНИЯ НАД ФИНАНСОВЫМИ ПОТРЕБНОСТЯМИ ПО УНЦ.</t>
  </si>
  <si>
    <t>Расчет сметной стоимости инвестиционного проекта по титулу:</t>
  </si>
  <si>
    <t>Расчет сметной стоимости ИП в прогнозных ценах, тыс. руб., без НДС</t>
  </si>
  <si>
    <t>Расчет сметной стоимости ИП в прогнозных ценах, тыс. руб., с НДС</t>
  </si>
  <si>
    <t>Расчет потребностей по УНЦ в текущих ценах, тыс. руб., без НДС</t>
  </si>
  <si>
    <t>Расчет потребностей по УНЦ в текущих ценах, тыс. руб., с НДС</t>
  </si>
  <si>
    <t>Расчет объема финансовых потребностей по УНЦ в прогнозных ценах, тыс. руб., без НДС</t>
  </si>
  <si>
    <t>Расчет объема финансовых потребностей по УНЦ в прогнозных ценах, тыс. руб., с НДС</t>
  </si>
  <si>
    <t>УНЦ ОТКЛОНЕНИЕ (НЕ ДОЛЖНО БЫТЬ ОТРИЦАТЕЛЬНЫМ)</t>
  </si>
  <si>
    <t>Показатель</t>
  </si>
  <si>
    <t>до 2023 (ФАКТ)</t>
  </si>
  <si>
    <t>ИТОГО</t>
  </si>
  <si>
    <t xml:space="preserve">Объем финасирования инвестиций по годам, % </t>
  </si>
  <si>
    <t>Индекс-дефлятор МЭР</t>
  </si>
  <si>
    <t>НЦС НС</t>
  </si>
  <si>
    <t>Калькулятор НС</t>
  </si>
  <si>
    <t>УНЦ НС</t>
  </si>
  <si>
    <t>НЦС 
Реконструкция</t>
  </si>
  <si>
    <t>УНЦ 
Реконструкция</t>
  </si>
  <si>
    <t>Модернизация комплексов регистрации аварийных событий на ПС 110 кВ № 206 Фрязино, в т.ч. ПИР, М.О., г. Фрязино, пл. Веденского</t>
  </si>
  <si>
    <t xml:space="preserve">             по инвестиционному проекту</t>
  </si>
  <si>
    <t>Сметный расчет составлен в текущих ценах года:</t>
  </si>
  <si>
    <t>год окончания =</t>
  </si>
  <si>
    <t>только ПИРы =</t>
  </si>
  <si>
    <t>обнулить остатки =</t>
  </si>
  <si>
    <t>собственные =</t>
  </si>
  <si>
    <t>в т.ч. факт хозспособ =</t>
  </si>
  <si>
    <t>остаток сметы с НДС =</t>
  </si>
  <si>
    <t>сальдо по складам (07 и 10 счет) =</t>
  </si>
  <si>
    <t>факт фин всего =</t>
  </si>
  <si>
    <t>в т.ч. КЗ с НДС =</t>
  </si>
  <si>
    <t>в т.ч. ДЗ с НДС =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</si>
  <si>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</si>
  <si>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</si>
  <si>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</si>
  <si>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Подряд с НДС</t>
  </si>
  <si>
    <t>в т.ч. собственные</t>
  </si>
  <si>
    <t>Индекс-дефлятор</t>
  </si>
  <si>
    <t>В том числе на 2021 год</t>
  </si>
  <si>
    <t>В том числе на 2029 год</t>
  </si>
  <si>
    <t>В том числе на 2030 год</t>
  </si>
  <si>
    <t>В том числе на 2031 год</t>
  </si>
  <si>
    <t>2024</t>
  </si>
  <si>
    <t>P_I-349312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</si>
</sst>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###\ ###\ ###\ ##0.00"/>
    <numFmt numFmtId="165" formatCode="0.000"/>
    <numFmt numFmtId="166" formatCode="#,##0.000"/>
    <numFmt numFmtId="167" formatCode="#,##0.00;[Red]#,##0.00"/>
    <numFmt numFmtId="168" formatCode="dd/mm/yy;@"/>
    <numFmt numFmtId="169" formatCode="#,##0.00_ ;[Red]\-#,##0.00\ "/>
    <numFmt numFmtId="170" formatCode="0.0"/>
    <numFmt numFmtId="171" formatCode="0.0_)"/>
    <numFmt numFmtId="172" formatCode="_-* #,##0.00_р_._-;\-* #,##0.00_р_._-;_-* &quot;-&quot;??_р_._-;_-@_-"/>
    <numFmt numFmtId="173" formatCode="_-* #,##0.000_-;\-* #,##0.000_-;_-* &quot;-&quot;??_-;_-@_-"/>
    <numFmt numFmtId="174" formatCode="_-* #,##0.000\ _₽_-;\-* #,##0.000\ _₽_-;_-* &quot;-&quot;???\ _₽_-;_-@_-"/>
    <numFmt numFmtId="175" formatCode="_-* #,##0\ _₽_-;\-* #,##0\ _₽_-;_-* &quot;-&quot;??\ _₽_-;_-@_-"/>
    <numFmt numFmtId="176" formatCode="#,##0.000000000000_ ;[Red]\-#,##0.000000000000\ "/>
  </numFmts>
  <fonts count="47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i/>
      <sz val="10"/>
      <color rgb="FFFFFFFF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2"/>
      <color rgb="FF000000"/>
      <name val="Arial Cyr"/>
    </font>
    <font>
      <sz val="12"/>
      <color rgb="FF000000"/>
      <name val="Calibri"/>
      <family val="2"/>
      <charset val="204"/>
    </font>
    <font>
      <b/>
      <sz val="12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2"/>
      <color rgb="FFFF0000"/>
      <name val="Calibri"/>
      <family val="2"/>
      <charset val="204"/>
    </font>
    <font>
      <sz val="12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b/>
      <sz val="12"/>
      <color rgb="FFFFFFFF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1"/>
      <name val="Arial"/>
      <family val="1"/>
    </font>
    <font>
      <i/>
      <sz val="11"/>
      <name val="Arial"/>
      <family val="1"/>
    </font>
    <font>
      <sz val="10"/>
      <name val="Arial Cyr"/>
      <charset val="204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sz val="10"/>
      <name val="Arial"/>
      <family val="1"/>
    </font>
    <font>
      <i/>
      <sz val="9"/>
      <name val="Arial"/>
      <family val="1"/>
    </font>
    <font>
      <i/>
      <sz val="9"/>
      <name val="Arial"/>
      <family val="2"/>
      <charset val="204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sz val="8"/>
      <name val="Arial Cyr"/>
      <charset val="204"/>
    </font>
    <font>
      <i/>
      <sz val="8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9900"/>
      </patternFill>
    </fill>
    <fill>
      <patternFill patternType="solid">
        <fgColor rgb="FFFFFFFF"/>
        <bgColor rgb="FFFFFF00"/>
      </patternFill>
    </fill>
    <fill>
      <patternFill patternType="solid">
        <fgColor rgb="FFFFFF00"/>
        <bgColor rgb="FFFFFFFF"/>
      </patternFill>
    </fill>
    <fill>
      <patternFill patternType="solid">
        <fgColor rgb="FF92D050"/>
        <bgColor rgb="FFBFBFBF"/>
      </patternFill>
    </fill>
    <fill>
      <patternFill patternType="solid">
        <fgColor rgb="FFBFBFBF"/>
        <bgColor rgb="FFD9D9D9"/>
      </patternFill>
    </fill>
    <fill>
      <patternFill patternType="solid">
        <fgColor rgb="FFFFC000"/>
        <bgColor rgb="FFFF9900"/>
      </patternFill>
    </fill>
    <fill>
      <patternFill patternType="solid">
        <fgColor rgb="FFD9D9D9"/>
        <bgColor rgb="FFFFC7CE"/>
      </patternFill>
    </fill>
    <fill>
      <patternFill patternType="solid">
        <fgColor rgb="FFFFFFFF"/>
        <bgColor rgb="FFD9D9D9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/>
      <diagonal/>
    </border>
    <border>
      <left style="thin">
        <color rgb="FF232627"/>
      </left>
      <right style="thin">
        <color rgb="FF232627"/>
      </right>
      <top style="thin">
        <color rgb="FF232627"/>
      </top>
      <bottom style="thin">
        <color rgb="FF232627"/>
      </bottom>
      <diagonal/>
    </border>
    <border>
      <left style="thin">
        <color rgb="FF232627"/>
      </left>
      <right style="thin">
        <color rgb="FF232627"/>
      </right>
      <top/>
      <bottom/>
      <diagonal/>
    </border>
    <border>
      <left style="thin">
        <color rgb="FF232627"/>
      </left>
      <right style="thin">
        <color rgb="FF232627"/>
      </right>
      <top/>
      <bottom style="thin">
        <color rgb="FF232627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3" fillId="0" borderId="0"/>
    <xf numFmtId="0" fontId="35" fillId="0" borderId="0"/>
    <xf numFmtId="172" fontId="35" fillId="0" borderId="0" applyFont="0" applyFill="0" applyBorder="0" applyAlignment="0" applyProtection="0"/>
    <xf numFmtId="0" fontId="1" fillId="0" borderId="0"/>
  </cellStyleXfs>
  <cellXfs count="309">
    <xf numFmtId="0" fontId="0" fillId="0" borderId="0" xfId="0"/>
    <xf numFmtId="0" fontId="3" fillId="0" borderId="0" xfId="0" applyFont="1"/>
    <xf numFmtId="0" fontId="7" fillId="0" borderId="0" xfId="0" applyFont="1"/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left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left" vertical="top"/>
    </xf>
    <xf numFmtId="0" fontId="9" fillId="0" borderId="2" xfId="0" applyFont="1" applyBorder="1" applyAlignment="1">
      <alignment horizontal="center"/>
    </xf>
    <xf numFmtId="49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2" fontId="9" fillId="0" borderId="1" xfId="0" applyNumberFormat="1" applyFont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5" fontId="9" fillId="0" borderId="0" xfId="0" applyNumberFormat="1" applyFont="1" applyAlignment="1">
      <alignment horizontal="center" vertical="top"/>
    </xf>
    <xf numFmtId="0" fontId="9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4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/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0" fontId="6" fillId="3" borderId="0" xfId="0" applyFont="1" applyFill="1" applyAlignment="1">
      <alignment horizontal="right" vertical="center"/>
    </xf>
    <xf numFmtId="0" fontId="7" fillId="3" borderId="0" xfId="0" applyFont="1" applyFill="1"/>
    <xf numFmtId="0" fontId="2" fillId="3" borderId="0" xfId="0" applyFont="1" applyFill="1" applyAlignment="1">
      <alignment horizontal="left"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right" vertical="center"/>
    </xf>
    <xf numFmtId="0" fontId="13" fillId="3" borderId="0" xfId="0" applyFont="1" applyFill="1" applyAlignment="1">
      <alignment horizontal="right" vertical="center"/>
    </xf>
    <xf numFmtId="0" fontId="13" fillId="3" borderId="0" xfId="0" applyFont="1" applyFill="1" applyAlignment="1">
      <alignment vertical="center"/>
    </xf>
    <xf numFmtId="0" fontId="6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right" vertical="center"/>
    </xf>
    <xf numFmtId="0" fontId="14" fillId="3" borderId="0" xfId="0" applyFont="1" applyFill="1" applyAlignment="1">
      <alignment horizontal="left" vertical="center"/>
    </xf>
    <xf numFmtId="166" fontId="15" fillId="3" borderId="0" xfId="0" applyNumberFormat="1" applyFont="1" applyFill="1" applyAlignment="1">
      <alignment horizontal="left" vertical="center"/>
    </xf>
    <xf numFmtId="0" fontId="14" fillId="3" borderId="0" xfId="0" applyFont="1" applyFill="1" applyAlignment="1">
      <alignment horizontal="right" vertical="center"/>
    </xf>
    <xf numFmtId="0" fontId="3" fillId="3" borderId="0" xfId="0" applyFont="1" applyFill="1" applyAlignment="1">
      <alignment horizontal="center" vertical="top"/>
    </xf>
    <xf numFmtId="0" fontId="3" fillId="3" borderId="0" xfId="0" applyFont="1" applyFill="1" applyAlignment="1">
      <alignment horizontal="right" vertical="top" indent="15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 vertical="top"/>
    </xf>
    <xf numFmtId="166" fontId="3" fillId="3" borderId="0" xfId="0" applyNumberFormat="1" applyFont="1" applyFill="1" applyAlignment="1">
      <alignment horizontal="right" vertical="top"/>
    </xf>
    <xf numFmtId="0" fontId="9" fillId="3" borderId="0" xfId="0" applyFont="1" applyFill="1" applyAlignment="1">
      <alignment horizontal="left" vertical="center"/>
    </xf>
    <xf numFmtId="0" fontId="16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 wrapText="1"/>
    </xf>
    <xf numFmtId="164" fontId="9" fillId="3" borderId="0" xfId="0" applyNumberFormat="1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3" borderId="5" xfId="0" applyFont="1" applyFill="1" applyBorder="1" applyAlignment="1">
      <alignment horizontal="left" vertical="center"/>
    </xf>
    <xf numFmtId="0" fontId="17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4" fontId="3" fillId="3" borderId="1" xfId="0" applyNumberFormat="1" applyFont="1" applyFill="1" applyBorder="1" applyAlignment="1">
      <alignment horizontal="left" vertical="center" wrapText="1"/>
    </xf>
    <xf numFmtId="2" fontId="3" fillId="3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left" vertical="center" wrapText="1"/>
    </xf>
    <xf numFmtId="4" fontId="3" fillId="5" borderId="1" xfId="0" applyNumberFormat="1" applyFont="1" applyFill="1" applyBorder="1" applyAlignment="1">
      <alignment horizontal="right" vertical="center" wrapText="1"/>
    </xf>
    <xf numFmtId="166" fontId="3" fillId="3" borderId="1" xfId="0" applyNumberFormat="1" applyFont="1" applyFill="1" applyBorder="1" applyAlignment="1">
      <alignment horizontal="right" vertical="center" wrapText="1"/>
    </xf>
    <xf numFmtId="4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horizontal="left" vertical="center" wrapText="1"/>
    </xf>
    <xf numFmtId="166" fontId="6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left" vertical="center"/>
    </xf>
    <xf numFmtId="4" fontId="6" fillId="3" borderId="1" xfId="0" applyNumberFormat="1" applyFont="1" applyFill="1" applyBorder="1" applyAlignment="1">
      <alignment horizontal="right" vertical="center"/>
    </xf>
    <xf numFmtId="0" fontId="10" fillId="3" borderId="0" xfId="0" applyFont="1" applyFill="1"/>
    <xf numFmtId="0" fontId="3" fillId="3" borderId="0" xfId="0" applyFont="1" applyFill="1" applyAlignment="1">
      <alignment vertical="center"/>
    </xf>
    <xf numFmtId="0" fontId="7" fillId="3" borderId="0" xfId="0" applyFont="1" applyFill="1" applyAlignment="1">
      <alignment horizontal="right"/>
    </xf>
    <xf numFmtId="0" fontId="19" fillId="0" borderId="0" xfId="0" applyFont="1"/>
    <xf numFmtId="0" fontId="5" fillId="0" borderId="0" xfId="0" quotePrefix="1" applyFont="1" applyAlignment="1">
      <alignment horizontal="left" vertical="top" wrapText="1"/>
    </xf>
    <xf numFmtId="0" fontId="5" fillId="0" borderId="0" xfId="0" applyFont="1" applyAlignment="1">
      <alignment vertical="center" wrapText="1"/>
    </xf>
    <xf numFmtId="0" fontId="20" fillId="0" borderId="0" xfId="0" applyFont="1"/>
    <xf numFmtId="0" fontId="5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167" fontId="0" fillId="0" borderId="0" xfId="0" applyNumberFormat="1" applyAlignment="1">
      <alignment wrapText="1"/>
    </xf>
    <xf numFmtId="167" fontId="0" fillId="0" borderId="0" xfId="0" applyNumberFormat="1"/>
    <xf numFmtId="167" fontId="2" fillId="0" borderId="0" xfId="0" applyNumberFormat="1" applyFont="1"/>
    <xf numFmtId="167" fontId="19" fillId="0" borderId="0" xfId="0" applyNumberFormat="1" applyFont="1"/>
    <xf numFmtId="0" fontId="21" fillId="0" borderId="0" xfId="0" applyFont="1" applyAlignment="1">
      <alignment horizontal="center" vertical="center" wrapText="1"/>
    </xf>
    <xf numFmtId="0" fontId="22" fillId="0" borderId="0" xfId="0" quotePrefix="1" applyFont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23" fillId="6" borderId="1" xfId="0" applyFont="1" applyFill="1" applyBorder="1"/>
    <xf numFmtId="0" fontId="9" fillId="0" borderId="4" xfId="0" quotePrefix="1" applyFont="1" applyBorder="1" applyAlignment="1">
      <alignment horizontal="center" vertical="center" wrapText="1"/>
    </xf>
    <xf numFmtId="0" fontId="9" fillId="0" borderId="3" xfId="0" quotePrefix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49" fontId="9" fillId="0" borderId="0" xfId="0" applyNumberFormat="1" applyFont="1"/>
    <xf numFmtId="0" fontId="4" fillId="0" borderId="0" xfId="0" applyFont="1" applyAlignment="1">
      <alignment vertical="top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left"/>
    </xf>
    <xf numFmtId="4" fontId="9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5" fillId="0" borderId="1" xfId="0" applyFont="1" applyBorder="1" applyAlignment="1">
      <alignment vertical="center" wrapText="1"/>
    </xf>
    <xf numFmtId="4" fontId="9" fillId="7" borderId="1" xfId="0" applyNumberFormat="1" applyFont="1" applyFill="1" applyBorder="1" applyAlignment="1">
      <alignment horizontal="center" vertical="center"/>
    </xf>
    <xf numFmtId="169" fontId="9" fillId="0" borderId="0" xfId="0" applyNumberFormat="1" applyFont="1"/>
    <xf numFmtId="0" fontId="9" fillId="2" borderId="0" xfId="0" applyFont="1" applyFill="1" applyAlignment="1">
      <alignment vertical="center"/>
    </xf>
    <xf numFmtId="0" fontId="3" fillId="2" borderId="0" xfId="0" applyFont="1" applyFill="1"/>
    <xf numFmtId="0" fontId="9" fillId="2" borderId="0" xfId="0" applyFont="1" applyFill="1"/>
    <xf numFmtId="4" fontId="9" fillId="0" borderId="0" xfId="0" applyNumberFormat="1" applyFont="1" applyAlignment="1">
      <alignment horizontal="center" vertical="center"/>
    </xf>
    <xf numFmtId="4" fontId="9" fillId="8" borderId="1" xfId="0" applyNumberFormat="1" applyFont="1" applyFill="1" applyBorder="1" applyAlignment="1">
      <alignment horizontal="center" vertical="center"/>
    </xf>
    <xf numFmtId="0" fontId="26" fillId="0" borderId="0" xfId="0" applyFont="1"/>
    <xf numFmtId="4" fontId="9" fillId="9" borderId="1" xfId="0" applyNumberFormat="1" applyFont="1" applyFill="1" applyBorder="1" applyAlignment="1">
      <alignment horizontal="center" vertical="center"/>
    </xf>
    <xf numFmtId="3" fontId="27" fillId="0" borderId="0" xfId="0" applyNumberFormat="1" applyFont="1" applyAlignment="1">
      <alignment horizontal="center" vertical="center"/>
    </xf>
    <xf numFmtId="169" fontId="8" fillId="0" borderId="1" xfId="0" applyNumberFormat="1" applyFont="1" applyBorder="1" applyAlignment="1">
      <alignment horizontal="center" vertical="center"/>
    </xf>
    <xf numFmtId="4" fontId="27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/>
    </xf>
    <xf numFmtId="169" fontId="9" fillId="0" borderId="1" xfId="0" applyNumberFormat="1" applyFont="1" applyBorder="1" applyAlignment="1">
      <alignment horizontal="center" vertical="center"/>
    </xf>
    <xf numFmtId="169" fontId="9" fillId="2" borderId="1" xfId="0" applyNumberFormat="1" applyFont="1" applyFill="1" applyBorder="1" applyAlignment="1">
      <alignment horizontal="center" vertical="center"/>
    </xf>
    <xf numFmtId="169" fontId="8" fillId="1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9" fontId="9" fillId="0" borderId="1" xfId="0" applyNumberFormat="1" applyFont="1" applyBorder="1" applyAlignment="1">
      <alignment horizontal="center" vertical="center"/>
    </xf>
    <xf numFmtId="9" fontId="9" fillId="10" borderId="1" xfId="0" applyNumberFormat="1" applyFont="1" applyFill="1" applyBorder="1" applyAlignment="1">
      <alignment horizontal="center" vertical="center"/>
    </xf>
    <xf numFmtId="170" fontId="9" fillId="0" borderId="1" xfId="0" applyNumberFormat="1" applyFont="1" applyBorder="1" applyAlignment="1">
      <alignment horizontal="center" vertical="center"/>
    </xf>
    <xf numFmtId="10" fontId="7" fillId="0" borderId="0" xfId="0" applyNumberFormat="1" applyFont="1"/>
    <xf numFmtId="0" fontId="8" fillId="6" borderId="1" xfId="0" applyFont="1" applyFill="1" applyBorder="1" applyAlignment="1">
      <alignment horizontal="center" vertical="center"/>
    </xf>
    <xf numFmtId="0" fontId="3" fillId="3" borderId="0" xfId="0" applyFont="1" applyFill="1"/>
    <xf numFmtId="0" fontId="0" fillId="3" borderId="0" xfId="0" applyFill="1"/>
    <xf numFmtId="0" fontId="28" fillId="3" borderId="0" xfId="0" applyFont="1" applyFill="1" applyAlignment="1">
      <alignment horizontal="center" vertical="center"/>
    </xf>
    <xf numFmtId="0" fontId="25" fillId="3" borderId="0" xfId="0" applyFont="1" applyFill="1" applyAlignment="1">
      <alignment horizontal="left" vertical="center" wrapText="1"/>
    </xf>
    <xf numFmtId="0" fontId="9" fillId="3" borderId="0" xfId="0" applyFont="1" applyFill="1"/>
    <xf numFmtId="0" fontId="26" fillId="3" borderId="0" xfId="0" applyFont="1" applyFill="1"/>
    <xf numFmtId="0" fontId="27" fillId="3" borderId="0" xfId="0" applyFont="1" applyFill="1" applyAlignment="1">
      <alignment horizontal="center" vertical="center"/>
    </xf>
    <xf numFmtId="10" fontId="26" fillId="3" borderId="0" xfId="0" applyNumberFormat="1" applyFont="1" applyFill="1" applyAlignment="1">
      <alignment horizontal="center" vertical="center"/>
    </xf>
    <xf numFmtId="0" fontId="3" fillId="11" borderId="0" xfId="0" applyFont="1" applyFill="1" applyAlignment="1">
      <alignment horizontal="center" vertical="center"/>
    </xf>
    <xf numFmtId="9" fontId="9" fillId="0" borderId="3" xfId="0" applyNumberFormat="1" applyFont="1" applyBorder="1" applyAlignment="1">
      <alignment horizontal="center" vertical="center"/>
    </xf>
    <xf numFmtId="171" fontId="21" fillId="3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7" fillId="0" borderId="0" xfId="0" applyNumberFormat="1" applyFont="1"/>
    <xf numFmtId="0" fontId="35" fillId="0" borderId="0" xfId="2"/>
    <xf numFmtId="0" fontId="36" fillId="0" borderId="0" xfId="2" applyFont="1"/>
    <xf numFmtId="0" fontId="37" fillId="0" borderId="0" xfId="1" applyFont="1" applyAlignment="1">
      <alignment horizontal="left" vertical="center"/>
    </xf>
    <xf numFmtId="0" fontId="37" fillId="0" borderId="0" xfId="1" applyFont="1" applyAlignment="1">
      <alignment horizontal="right" vertical="center"/>
    </xf>
    <xf numFmtId="0" fontId="37" fillId="0" borderId="0" xfId="1" applyFont="1" applyAlignment="1">
      <alignment vertical="center"/>
    </xf>
    <xf numFmtId="0" fontId="41" fillId="0" borderId="0" xfId="1" applyFont="1" applyAlignment="1">
      <alignment horizontal="right" vertical="center"/>
    </xf>
    <xf numFmtId="0" fontId="41" fillId="0" borderId="0" xfId="1" applyFont="1" applyAlignment="1">
      <alignment horizontal="left" vertical="center"/>
    </xf>
    <xf numFmtId="0" fontId="33" fillId="0" borderId="20" xfId="1" applyBorder="1" applyAlignment="1">
      <alignment horizontal="center" vertical="center" wrapText="1"/>
    </xf>
    <xf numFmtId="0" fontId="42" fillId="0" borderId="20" xfId="1" applyFont="1" applyBorder="1" applyAlignment="1">
      <alignment horizontal="center" vertical="center" wrapText="1"/>
    </xf>
    <xf numFmtId="0" fontId="42" fillId="0" borderId="20" xfId="1" applyFont="1" applyBorder="1" applyAlignment="1">
      <alignment horizontal="left" vertical="center" wrapText="1"/>
    </xf>
    <xf numFmtId="173" fontId="42" fillId="0" borderId="21" xfId="3" applyNumberFormat="1" applyFont="1" applyFill="1" applyBorder="1" applyAlignment="1">
      <alignment vertical="center" wrapText="1"/>
    </xf>
    <xf numFmtId="0" fontId="42" fillId="0" borderId="22" xfId="1" applyFont="1" applyBorder="1" applyAlignment="1">
      <alignment horizontal="left" vertical="center" wrapText="1" indent="1"/>
    </xf>
    <xf numFmtId="173" fontId="42" fillId="0" borderId="20" xfId="3" applyNumberFormat="1" applyFont="1" applyFill="1" applyBorder="1" applyAlignment="1">
      <alignment horizontal="center" vertical="center" wrapText="1"/>
    </xf>
    <xf numFmtId="0" fontId="36" fillId="0" borderId="0" xfId="2" applyFont="1" applyAlignment="1">
      <alignment horizontal="right"/>
    </xf>
    <xf numFmtId="0" fontId="36" fillId="0" borderId="0" xfId="2" applyFont="1" applyAlignment="1">
      <alignment horizontal="left"/>
    </xf>
    <xf numFmtId="0" fontId="42" fillId="0" borderId="20" xfId="1" applyFont="1" applyBorder="1" applyAlignment="1">
      <alignment horizontal="left" vertical="center" wrapText="1" indent="1"/>
    </xf>
    <xf numFmtId="0" fontId="35" fillId="0" borderId="0" xfId="2" applyAlignment="1">
      <alignment horizontal="right"/>
    </xf>
    <xf numFmtId="4" fontId="36" fillId="0" borderId="0" xfId="2" applyNumberFormat="1" applyFont="1" applyAlignment="1">
      <alignment horizontal="right" vertical="center"/>
    </xf>
    <xf numFmtId="173" fontId="42" fillId="0" borderId="0" xfId="3" applyNumberFormat="1" applyFont="1" applyFill="1" applyBorder="1" applyAlignment="1">
      <alignment horizontal="left" vertical="center" wrapText="1"/>
    </xf>
    <xf numFmtId="174" fontId="36" fillId="0" borderId="0" xfId="2" applyNumberFormat="1" applyFont="1"/>
    <xf numFmtId="173" fontId="42" fillId="0" borderId="21" xfId="3" applyNumberFormat="1" applyFont="1" applyFill="1" applyBorder="1" applyAlignment="1">
      <alignment horizontal="center" vertical="center" wrapText="1"/>
    </xf>
    <xf numFmtId="0" fontId="36" fillId="0" borderId="0" xfId="2" applyFont="1" applyAlignment="1">
      <alignment horizontal="right" vertical="center"/>
    </xf>
    <xf numFmtId="0" fontId="42" fillId="0" borderId="21" xfId="1" applyFont="1" applyBorder="1" applyAlignment="1">
      <alignment horizontal="center" vertical="center" wrapText="1"/>
    </xf>
    <xf numFmtId="0" fontId="42" fillId="0" borderId="21" xfId="1" applyFont="1" applyBorder="1" applyAlignment="1">
      <alignment horizontal="left" vertical="center" wrapText="1"/>
    </xf>
    <xf numFmtId="0" fontId="42" fillId="0" borderId="23" xfId="1" applyFont="1" applyBorder="1" applyAlignment="1">
      <alignment horizontal="center" vertical="center" wrapText="1"/>
    </xf>
    <xf numFmtId="0" fontId="42" fillId="0" borderId="23" xfId="1" applyFont="1" applyBorder="1" applyAlignment="1">
      <alignment horizontal="left" vertical="center" wrapText="1"/>
    </xf>
    <xf numFmtId="173" fontId="42" fillId="0" borderId="23" xfId="3" applyNumberFormat="1" applyFont="1" applyFill="1" applyBorder="1" applyAlignment="1">
      <alignment horizontal="center" vertical="center" wrapText="1"/>
    </xf>
    <xf numFmtId="0" fontId="36" fillId="0" borderId="0" xfId="2" applyFont="1" applyAlignment="1">
      <alignment horizontal="right" wrapText="1"/>
    </xf>
    <xf numFmtId="175" fontId="43" fillId="0" borderId="0" xfId="2" applyNumberFormat="1" applyFont="1" applyAlignment="1">
      <alignment horizontal="center" vertical="center" wrapText="1"/>
    </xf>
    <xf numFmtId="0" fontId="44" fillId="0" borderId="23" xfId="4" applyFont="1" applyBorder="1" applyAlignment="1">
      <alignment horizontal="left" vertical="center" wrapText="1"/>
    </xf>
    <xf numFmtId="176" fontId="45" fillId="0" borderId="0" xfId="2" applyNumberFormat="1" applyFont="1"/>
    <xf numFmtId="173" fontId="42" fillId="0" borderId="0" xfId="3" applyNumberFormat="1" applyFont="1" applyFill="1" applyBorder="1" applyAlignment="1">
      <alignment horizontal="right" vertical="center" wrapText="1"/>
    </xf>
    <xf numFmtId="2" fontId="42" fillId="0" borderId="20" xfId="1" applyNumberFormat="1" applyFont="1" applyBorder="1" applyAlignment="1">
      <alignment horizontal="center" vertical="center" wrapText="1"/>
    </xf>
    <xf numFmtId="0" fontId="43" fillId="0" borderId="25" xfId="2" applyFont="1" applyBorder="1" applyAlignment="1">
      <alignment horizontal="center" vertical="center" wrapText="1"/>
    </xf>
    <xf numFmtId="0" fontId="43" fillId="0" borderId="26" xfId="2" applyFont="1" applyBorder="1" applyAlignment="1">
      <alignment horizontal="center" vertical="center" wrapText="1"/>
    </xf>
    <xf numFmtId="175" fontId="43" fillId="0" borderId="24" xfId="2" applyNumberFormat="1" applyFont="1" applyBorder="1" applyAlignment="1">
      <alignment horizontal="center" vertical="center" wrapText="1"/>
    </xf>
    <xf numFmtId="175" fontId="43" fillId="0" borderId="28" xfId="2" applyNumberFormat="1" applyFont="1" applyBorder="1" applyAlignment="1">
      <alignment horizontal="center" vertical="center" wrapText="1"/>
    </xf>
    <xf numFmtId="175" fontId="43" fillId="0" borderId="27" xfId="2" applyNumberFormat="1" applyFont="1" applyBorder="1" applyAlignment="1">
      <alignment horizontal="center" vertical="center" wrapText="1"/>
    </xf>
    <xf numFmtId="0" fontId="46" fillId="0" borderId="0" xfId="1" applyFont="1" applyAlignment="1">
      <alignment horizontal="left" vertical="center" wrapText="1"/>
    </xf>
    <xf numFmtId="0" fontId="34" fillId="0" borderId="0" xfId="1" applyFont="1" applyAlignment="1">
      <alignment horizontal="left" vertical="center"/>
    </xf>
    <xf numFmtId="0" fontId="38" fillId="0" borderId="0" xfId="1" applyFont="1" applyAlignment="1">
      <alignment horizontal="center" vertical="center"/>
    </xf>
    <xf numFmtId="0" fontId="39" fillId="0" borderId="0" xfId="1" applyFont="1" applyAlignment="1">
      <alignment horizontal="center" vertical="center" wrapText="1"/>
    </xf>
    <xf numFmtId="0" fontId="40" fillId="0" borderId="0" xfId="1" applyFont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17" fillId="3" borderId="0" xfId="0" applyFont="1" applyFill="1" applyAlignment="1">
      <alignment horizontal="center" vertical="center"/>
    </xf>
    <xf numFmtId="166" fontId="18" fillId="3" borderId="0" xfId="0" applyNumberFormat="1" applyFont="1" applyFill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3" fillId="3" borderId="0" xfId="0" applyFont="1" applyFill="1" applyAlignment="1">
      <alignment horizontal="right" vertical="center"/>
    </xf>
    <xf numFmtId="0" fontId="6" fillId="3" borderId="0" xfId="0" applyFont="1" applyFill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16" fillId="3" borderId="13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4" fontId="12" fillId="0" borderId="6" xfId="0" applyNumberFormat="1" applyFont="1" applyBorder="1" applyAlignment="1">
      <alignment horizontal="center" vertical="center" wrapText="1"/>
    </xf>
    <xf numFmtId="4" fontId="12" fillId="0" borderId="8" xfId="0" applyNumberFormat="1" applyFont="1" applyBorder="1" applyAlignment="1">
      <alignment vertical="center" wrapText="1"/>
    </xf>
    <xf numFmtId="4" fontId="12" fillId="0" borderId="9" xfId="0" applyNumberFormat="1" applyFont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4" fontId="12" fillId="0" borderId="8" xfId="0" applyNumberFormat="1" applyFont="1" applyBorder="1" applyAlignment="1">
      <alignment horizontal="left" vertical="center" wrapText="1"/>
    </xf>
    <xf numFmtId="4" fontId="12" fillId="0" borderId="9" xfId="0" applyNumberFormat="1" applyFont="1" applyBorder="1" applyAlignment="1">
      <alignment horizontal="left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vertical="center" wrapText="1"/>
    </xf>
    <xf numFmtId="4" fontId="12" fillId="0" borderId="6" xfId="0" applyNumberFormat="1" applyFont="1" applyBorder="1" applyAlignment="1">
      <alignment horizontal="left" vertical="center" wrapText="1"/>
    </xf>
    <xf numFmtId="49" fontId="12" fillId="0" borderId="8" xfId="0" applyNumberFormat="1" applyFont="1" applyBorder="1" applyAlignment="1">
      <alignment horizontal="left" vertical="center" wrapText="1"/>
    </xf>
    <xf numFmtId="49" fontId="12" fillId="0" borderId="9" xfId="0" applyNumberFormat="1" applyFont="1" applyBorder="1" applyAlignment="1">
      <alignment horizontal="left" vertical="center" wrapText="1"/>
    </xf>
    <xf numFmtId="49" fontId="12" fillId="0" borderId="6" xfId="0" applyNumberFormat="1" applyFont="1" applyBorder="1" applyAlignment="1">
      <alignment horizontal="left" vertical="center" wrapText="1"/>
    </xf>
    <xf numFmtId="2" fontId="12" fillId="0" borderId="6" xfId="0" applyNumberFormat="1" applyFont="1" applyBorder="1" applyAlignment="1">
      <alignment horizontal="left" vertical="center" wrapText="1"/>
    </xf>
    <xf numFmtId="2" fontId="12" fillId="0" borderId="8" xfId="0" applyNumberFormat="1" applyFont="1" applyBorder="1" applyAlignment="1">
      <alignment horizontal="left" vertical="center" wrapText="1"/>
    </xf>
    <xf numFmtId="2" fontId="12" fillId="0" borderId="9" xfId="0" applyNumberFormat="1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168" fontId="5" fillId="0" borderId="0" xfId="0" applyNumberFormat="1" applyFont="1" applyAlignment="1">
      <alignment horizontal="left" vertical="top" wrapText="1"/>
    </xf>
    <xf numFmtId="14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24" fillId="0" borderId="3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4" xfId="0" applyFont="1" applyBorder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9" fillId="0" borderId="3" xfId="0" quotePrefix="1" applyFont="1" applyBorder="1" applyAlignment="1">
      <alignment horizontal="center" vertical="center" wrapText="1"/>
    </xf>
    <xf numFmtId="0" fontId="9" fillId="0" borderId="12" xfId="0" applyFont="1" applyBorder="1" applyAlignment="1">
      <alignment wrapText="1"/>
    </xf>
    <xf numFmtId="0" fontId="9" fillId="0" borderId="4" xfId="0" applyFont="1" applyBorder="1" applyAlignment="1">
      <alignment wrapText="1"/>
    </xf>
    <xf numFmtId="0" fontId="3" fillId="0" borderId="2" xfId="0" quotePrefix="1" applyFont="1" applyBorder="1" applyAlignment="1">
      <alignment horizontal="left" vertical="center" wrapText="1"/>
    </xf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3" fillId="0" borderId="14" xfId="0" quotePrefix="1" applyFont="1" applyBorder="1" applyAlignment="1">
      <alignment horizontal="left" vertical="center" wrapText="1"/>
    </xf>
    <xf numFmtId="0" fontId="3" fillId="0" borderId="13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3" fillId="0" borderId="16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17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19" xfId="0" applyFont="1" applyBorder="1" applyAlignment="1">
      <alignment wrapText="1"/>
    </xf>
    <xf numFmtId="0" fontId="3" fillId="0" borderId="14" xfId="0" quotePrefix="1" applyFont="1" applyBorder="1" applyAlignment="1">
      <alignment horizontal="left" vertical="top" wrapText="1"/>
    </xf>
    <xf numFmtId="0" fontId="3" fillId="0" borderId="14" xfId="0" quotePrefix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3" fillId="0" borderId="10" xfId="0" applyNumberFormat="1" applyFont="1" applyBorder="1" applyAlignment="1">
      <alignment wrapText="1"/>
    </xf>
    <xf numFmtId="4" fontId="3" fillId="0" borderId="11" xfId="0" applyNumberFormat="1" applyFont="1" applyBorder="1" applyAlignment="1">
      <alignment wrapText="1"/>
    </xf>
    <xf numFmtId="0" fontId="3" fillId="0" borderId="16" xfId="0" quotePrefix="1" applyFont="1" applyBorder="1" applyAlignment="1">
      <alignment horizontal="left" vertical="top" wrapText="1"/>
    </xf>
    <xf numFmtId="0" fontId="3" fillId="0" borderId="18" xfId="0" quotePrefix="1" applyFont="1" applyBorder="1" applyAlignment="1">
      <alignment horizontal="left" vertical="top" wrapText="1"/>
    </xf>
    <xf numFmtId="0" fontId="11" fillId="0" borderId="0" xfId="0" applyFont="1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8" borderId="1" xfId="0" applyFont="1" applyFill="1" applyBorder="1" applyAlignment="1">
      <alignment horizontal="left" vertical="center"/>
    </xf>
    <xf numFmtId="0" fontId="9" fillId="9" borderId="1" xfId="0" applyFont="1" applyFill="1" applyBorder="1" applyAlignment="1">
      <alignment horizontal="left" vertical="center"/>
    </xf>
    <xf numFmtId="0" fontId="26" fillId="0" borderId="0" xfId="0" applyFont="1" applyAlignment="1">
      <alignment horizontal="left" vertical="center"/>
    </xf>
    <xf numFmtId="169" fontId="29" fillId="0" borderId="1" xfId="0" applyNumberFormat="1" applyFont="1" applyBorder="1" applyAlignment="1">
      <alignment horizontal="left" vertical="center"/>
    </xf>
    <xf numFmtId="0" fontId="30" fillId="0" borderId="0" xfId="0" applyFont="1"/>
    <xf numFmtId="0" fontId="11" fillId="0" borderId="1" xfId="0" applyFont="1" applyBorder="1" applyAlignment="1">
      <alignment horizontal="left" vertical="center"/>
    </xf>
    <xf numFmtId="0" fontId="9" fillId="7" borderId="1" xfId="0" applyFont="1" applyFill="1" applyBorder="1" applyAlignment="1">
      <alignment horizontal="left" vertical="center"/>
    </xf>
    <xf numFmtId="0" fontId="28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5">
    <cellStyle name="Normal" xfId="1"/>
    <cellStyle name="Normal 2" xfId="4"/>
    <cellStyle name="Обычный" xfId="0" builtinId="0"/>
    <cellStyle name="Обычный 2 4" xfId="2"/>
    <cellStyle name="Финансовый 2" xfId="3"/>
  </cellStyles>
  <dxfs count="3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4:K47"/>
  <sheetViews>
    <sheetView tabSelected="1" view="pageBreakPreview" topLeftCell="A23" zoomScale="115" zoomScaleNormal="100" zoomScaleSheetLayoutView="115" workbookViewId="0">
      <selection activeCell="K44" sqref="K44"/>
    </sheetView>
  </sheetViews>
  <sheetFormatPr defaultRowHeight="12.75" x14ac:dyDescent="0.2"/>
  <cols>
    <col min="1" max="1" width="7.42578125" style="167" customWidth="1"/>
    <col min="2" max="2" width="47.42578125" style="167" customWidth="1"/>
    <col min="3" max="3" width="33.140625" style="167" customWidth="1"/>
    <col min="4" max="4" width="6.7109375" style="167" customWidth="1"/>
    <col min="5" max="5" width="18" style="168" customWidth="1"/>
    <col min="6" max="6" width="2" style="167" customWidth="1"/>
    <col min="7" max="11" width="15.42578125" style="168" customWidth="1"/>
    <col min="12" max="256" width="9.140625" style="167"/>
    <col min="257" max="257" width="7.42578125" style="167" customWidth="1"/>
    <col min="258" max="258" width="47.42578125" style="167" customWidth="1"/>
    <col min="259" max="259" width="33.140625" style="167" customWidth="1"/>
    <col min="260" max="260" width="6.7109375" style="167" customWidth="1"/>
    <col min="261" max="261" width="15.42578125" style="167" customWidth="1"/>
    <col min="262" max="262" width="2" style="167" customWidth="1"/>
    <col min="263" max="267" width="12.42578125" style="167" customWidth="1"/>
    <col min="268" max="512" width="9.140625" style="167"/>
    <col min="513" max="513" width="7.42578125" style="167" customWidth="1"/>
    <col min="514" max="514" width="47.42578125" style="167" customWidth="1"/>
    <col min="515" max="515" width="33.140625" style="167" customWidth="1"/>
    <col min="516" max="516" width="6.7109375" style="167" customWidth="1"/>
    <col min="517" max="517" width="15.42578125" style="167" customWidth="1"/>
    <col min="518" max="518" width="2" style="167" customWidth="1"/>
    <col min="519" max="523" width="12.42578125" style="167" customWidth="1"/>
    <col min="524" max="768" width="9.140625" style="167"/>
    <col min="769" max="769" width="7.42578125" style="167" customWidth="1"/>
    <col min="770" max="770" width="47.42578125" style="167" customWidth="1"/>
    <col min="771" max="771" width="33.140625" style="167" customWidth="1"/>
    <col min="772" max="772" width="6.7109375" style="167" customWidth="1"/>
    <col min="773" max="773" width="15.42578125" style="167" customWidth="1"/>
    <col min="774" max="774" width="2" style="167" customWidth="1"/>
    <col min="775" max="779" width="12.42578125" style="167" customWidth="1"/>
    <col min="780" max="1024" width="9.140625" style="167"/>
    <col min="1025" max="1025" width="7.42578125" style="167" customWidth="1"/>
    <col min="1026" max="1026" width="47.42578125" style="167" customWidth="1"/>
    <col min="1027" max="1027" width="33.140625" style="167" customWidth="1"/>
    <col min="1028" max="1028" width="6.7109375" style="167" customWidth="1"/>
    <col min="1029" max="1029" width="15.42578125" style="167" customWidth="1"/>
    <col min="1030" max="1030" width="2" style="167" customWidth="1"/>
    <col min="1031" max="1035" width="12.42578125" style="167" customWidth="1"/>
    <col min="1036" max="1280" width="9.140625" style="167"/>
    <col min="1281" max="1281" width="7.42578125" style="167" customWidth="1"/>
    <col min="1282" max="1282" width="47.42578125" style="167" customWidth="1"/>
    <col min="1283" max="1283" width="33.140625" style="167" customWidth="1"/>
    <col min="1284" max="1284" width="6.7109375" style="167" customWidth="1"/>
    <col min="1285" max="1285" width="15.42578125" style="167" customWidth="1"/>
    <col min="1286" max="1286" width="2" style="167" customWidth="1"/>
    <col min="1287" max="1291" width="12.42578125" style="167" customWidth="1"/>
    <col min="1292" max="1536" width="9.140625" style="167"/>
    <col min="1537" max="1537" width="7.42578125" style="167" customWidth="1"/>
    <col min="1538" max="1538" width="47.42578125" style="167" customWidth="1"/>
    <col min="1539" max="1539" width="33.140625" style="167" customWidth="1"/>
    <col min="1540" max="1540" width="6.7109375" style="167" customWidth="1"/>
    <col min="1541" max="1541" width="15.42578125" style="167" customWidth="1"/>
    <col min="1542" max="1542" width="2" style="167" customWidth="1"/>
    <col min="1543" max="1547" width="12.42578125" style="167" customWidth="1"/>
    <col min="1548" max="1792" width="9.140625" style="167"/>
    <col min="1793" max="1793" width="7.42578125" style="167" customWidth="1"/>
    <col min="1794" max="1794" width="47.42578125" style="167" customWidth="1"/>
    <col min="1795" max="1795" width="33.140625" style="167" customWidth="1"/>
    <col min="1796" max="1796" width="6.7109375" style="167" customWidth="1"/>
    <col min="1797" max="1797" width="15.42578125" style="167" customWidth="1"/>
    <col min="1798" max="1798" width="2" style="167" customWidth="1"/>
    <col min="1799" max="1803" width="12.42578125" style="167" customWidth="1"/>
    <col min="1804" max="2048" width="9.140625" style="167"/>
    <col min="2049" max="2049" width="7.42578125" style="167" customWidth="1"/>
    <col min="2050" max="2050" width="47.42578125" style="167" customWidth="1"/>
    <col min="2051" max="2051" width="33.140625" style="167" customWidth="1"/>
    <col min="2052" max="2052" width="6.7109375" style="167" customWidth="1"/>
    <col min="2053" max="2053" width="15.42578125" style="167" customWidth="1"/>
    <col min="2054" max="2054" width="2" style="167" customWidth="1"/>
    <col min="2055" max="2059" width="12.42578125" style="167" customWidth="1"/>
    <col min="2060" max="2304" width="9.140625" style="167"/>
    <col min="2305" max="2305" width="7.42578125" style="167" customWidth="1"/>
    <col min="2306" max="2306" width="47.42578125" style="167" customWidth="1"/>
    <col min="2307" max="2307" width="33.140625" style="167" customWidth="1"/>
    <col min="2308" max="2308" width="6.7109375" style="167" customWidth="1"/>
    <col min="2309" max="2309" width="15.42578125" style="167" customWidth="1"/>
    <col min="2310" max="2310" width="2" style="167" customWidth="1"/>
    <col min="2311" max="2315" width="12.42578125" style="167" customWidth="1"/>
    <col min="2316" max="2560" width="9.140625" style="167"/>
    <col min="2561" max="2561" width="7.42578125" style="167" customWidth="1"/>
    <col min="2562" max="2562" width="47.42578125" style="167" customWidth="1"/>
    <col min="2563" max="2563" width="33.140625" style="167" customWidth="1"/>
    <col min="2564" max="2564" width="6.7109375" style="167" customWidth="1"/>
    <col min="2565" max="2565" width="15.42578125" style="167" customWidth="1"/>
    <col min="2566" max="2566" width="2" style="167" customWidth="1"/>
    <col min="2567" max="2571" width="12.42578125" style="167" customWidth="1"/>
    <col min="2572" max="2816" width="9.140625" style="167"/>
    <col min="2817" max="2817" width="7.42578125" style="167" customWidth="1"/>
    <col min="2818" max="2818" width="47.42578125" style="167" customWidth="1"/>
    <col min="2819" max="2819" width="33.140625" style="167" customWidth="1"/>
    <col min="2820" max="2820" width="6.7109375" style="167" customWidth="1"/>
    <col min="2821" max="2821" width="15.42578125" style="167" customWidth="1"/>
    <col min="2822" max="2822" width="2" style="167" customWidth="1"/>
    <col min="2823" max="2827" width="12.42578125" style="167" customWidth="1"/>
    <col min="2828" max="3072" width="9.140625" style="167"/>
    <col min="3073" max="3073" width="7.42578125" style="167" customWidth="1"/>
    <col min="3074" max="3074" width="47.42578125" style="167" customWidth="1"/>
    <col min="3075" max="3075" width="33.140625" style="167" customWidth="1"/>
    <col min="3076" max="3076" width="6.7109375" style="167" customWidth="1"/>
    <col min="3077" max="3077" width="15.42578125" style="167" customWidth="1"/>
    <col min="3078" max="3078" width="2" style="167" customWidth="1"/>
    <col min="3079" max="3083" width="12.42578125" style="167" customWidth="1"/>
    <col min="3084" max="3328" width="9.140625" style="167"/>
    <col min="3329" max="3329" width="7.42578125" style="167" customWidth="1"/>
    <col min="3330" max="3330" width="47.42578125" style="167" customWidth="1"/>
    <col min="3331" max="3331" width="33.140625" style="167" customWidth="1"/>
    <col min="3332" max="3332" width="6.7109375" style="167" customWidth="1"/>
    <col min="3333" max="3333" width="15.42578125" style="167" customWidth="1"/>
    <col min="3334" max="3334" width="2" style="167" customWidth="1"/>
    <col min="3335" max="3339" width="12.42578125" style="167" customWidth="1"/>
    <col min="3340" max="3584" width="9.140625" style="167"/>
    <col min="3585" max="3585" width="7.42578125" style="167" customWidth="1"/>
    <col min="3586" max="3586" width="47.42578125" style="167" customWidth="1"/>
    <col min="3587" max="3587" width="33.140625" style="167" customWidth="1"/>
    <col min="3588" max="3588" width="6.7109375" style="167" customWidth="1"/>
    <col min="3589" max="3589" width="15.42578125" style="167" customWidth="1"/>
    <col min="3590" max="3590" width="2" style="167" customWidth="1"/>
    <col min="3591" max="3595" width="12.42578125" style="167" customWidth="1"/>
    <col min="3596" max="3840" width="9.140625" style="167"/>
    <col min="3841" max="3841" width="7.42578125" style="167" customWidth="1"/>
    <col min="3842" max="3842" width="47.42578125" style="167" customWidth="1"/>
    <col min="3843" max="3843" width="33.140625" style="167" customWidth="1"/>
    <col min="3844" max="3844" width="6.7109375" style="167" customWidth="1"/>
    <col min="3845" max="3845" width="15.42578125" style="167" customWidth="1"/>
    <col min="3846" max="3846" width="2" style="167" customWidth="1"/>
    <col min="3847" max="3851" width="12.42578125" style="167" customWidth="1"/>
    <col min="3852" max="4096" width="9.140625" style="167"/>
    <col min="4097" max="4097" width="7.42578125" style="167" customWidth="1"/>
    <col min="4098" max="4098" width="47.42578125" style="167" customWidth="1"/>
    <col min="4099" max="4099" width="33.140625" style="167" customWidth="1"/>
    <col min="4100" max="4100" width="6.7109375" style="167" customWidth="1"/>
    <col min="4101" max="4101" width="15.42578125" style="167" customWidth="1"/>
    <col min="4102" max="4102" width="2" style="167" customWidth="1"/>
    <col min="4103" max="4107" width="12.42578125" style="167" customWidth="1"/>
    <col min="4108" max="4352" width="9.140625" style="167"/>
    <col min="4353" max="4353" width="7.42578125" style="167" customWidth="1"/>
    <col min="4354" max="4354" width="47.42578125" style="167" customWidth="1"/>
    <col min="4355" max="4355" width="33.140625" style="167" customWidth="1"/>
    <col min="4356" max="4356" width="6.7109375" style="167" customWidth="1"/>
    <col min="4357" max="4357" width="15.42578125" style="167" customWidth="1"/>
    <col min="4358" max="4358" width="2" style="167" customWidth="1"/>
    <col min="4359" max="4363" width="12.42578125" style="167" customWidth="1"/>
    <col min="4364" max="4608" width="9.140625" style="167"/>
    <col min="4609" max="4609" width="7.42578125" style="167" customWidth="1"/>
    <col min="4610" max="4610" width="47.42578125" style="167" customWidth="1"/>
    <col min="4611" max="4611" width="33.140625" style="167" customWidth="1"/>
    <col min="4612" max="4612" width="6.7109375" style="167" customWidth="1"/>
    <col min="4613" max="4613" width="15.42578125" style="167" customWidth="1"/>
    <col min="4614" max="4614" width="2" style="167" customWidth="1"/>
    <col min="4615" max="4619" width="12.42578125" style="167" customWidth="1"/>
    <col min="4620" max="4864" width="9.140625" style="167"/>
    <col min="4865" max="4865" width="7.42578125" style="167" customWidth="1"/>
    <col min="4866" max="4866" width="47.42578125" style="167" customWidth="1"/>
    <col min="4867" max="4867" width="33.140625" style="167" customWidth="1"/>
    <col min="4868" max="4868" width="6.7109375" style="167" customWidth="1"/>
    <col min="4869" max="4869" width="15.42578125" style="167" customWidth="1"/>
    <col min="4870" max="4870" width="2" style="167" customWidth="1"/>
    <col min="4871" max="4875" width="12.42578125" style="167" customWidth="1"/>
    <col min="4876" max="5120" width="9.140625" style="167"/>
    <col min="5121" max="5121" width="7.42578125" style="167" customWidth="1"/>
    <col min="5122" max="5122" width="47.42578125" style="167" customWidth="1"/>
    <col min="5123" max="5123" width="33.140625" style="167" customWidth="1"/>
    <col min="5124" max="5124" width="6.7109375" style="167" customWidth="1"/>
    <col min="5125" max="5125" width="15.42578125" style="167" customWidth="1"/>
    <col min="5126" max="5126" width="2" style="167" customWidth="1"/>
    <col min="5127" max="5131" width="12.42578125" style="167" customWidth="1"/>
    <col min="5132" max="5376" width="9.140625" style="167"/>
    <col min="5377" max="5377" width="7.42578125" style="167" customWidth="1"/>
    <col min="5378" max="5378" width="47.42578125" style="167" customWidth="1"/>
    <col min="5379" max="5379" width="33.140625" style="167" customWidth="1"/>
    <col min="5380" max="5380" width="6.7109375" style="167" customWidth="1"/>
    <col min="5381" max="5381" width="15.42578125" style="167" customWidth="1"/>
    <col min="5382" max="5382" width="2" style="167" customWidth="1"/>
    <col min="5383" max="5387" width="12.42578125" style="167" customWidth="1"/>
    <col min="5388" max="5632" width="9.140625" style="167"/>
    <col min="5633" max="5633" width="7.42578125" style="167" customWidth="1"/>
    <col min="5634" max="5634" width="47.42578125" style="167" customWidth="1"/>
    <col min="5635" max="5635" width="33.140625" style="167" customWidth="1"/>
    <col min="5636" max="5636" width="6.7109375" style="167" customWidth="1"/>
    <col min="5637" max="5637" width="15.42578125" style="167" customWidth="1"/>
    <col min="5638" max="5638" width="2" style="167" customWidth="1"/>
    <col min="5639" max="5643" width="12.42578125" style="167" customWidth="1"/>
    <col min="5644" max="5888" width="9.140625" style="167"/>
    <col min="5889" max="5889" width="7.42578125" style="167" customWidth="1"/>
    <col min="5890" max="5890" width="47.42578125" style="167" customWidth="1"/>
    <col min="5891" max="5891" width="33.140625" style="167" customWidth="1"/>
    <col min="5892" max="5892" width="6.7109375" style="167" customWidth="1"/>
    <col min="5893" max="5893" width="15.42578125" style="167" customWidth="1"/>
    <col min="5894" max="5894" width="2" style="167" customWidth="1"/>
    <col min="5895" max="5899" width="12.42578125" style="167" customWidth="1"/>
    <col min="5900" max="6144" width="9.140625" style="167"/>
    <col min="6145" max="6145" width="7.42578125" style="167" customWidth="1"/>
    <col min="6146" max="6146" width="47.42578125" style="167" customWidth="1"/>
    <col min="6147" max="6147" width="33.140625" style="167" customWidth="1"/>
    <col min="6148" max="6148" width="6.7109375" style="167" customWidth="1"/>
    <col min="6149" max="6149" width="15.42578125" style="167" customWidth="1"/>
    <col min="6150" max="6150" width="2" style="167" customWidth="1"/>
    <col min="6151" max="6155" width="12.42578125" style="167" customWidth="1"/>
    <col min="6156" max="6400" width="9.140625" style="167"/>
    <col min="6401" max="6401" width="7.42578125" style="167" customWidth="1"/>
    <col min="6402" max="6402" width="47.42578125" style="167" customWidth="1"/>
    <col min="6403" max="6403" width="33.140625" style="167" customWidth="1"/>
    <col min="6404" max="6404" width="6.7109375" style="167" customWidth="1"/>
    <col min="6405" max="6405" width="15.42578125" style="167" customWidth="1"/>
    <col min="6406" max="6406" width="2" style="167" customWidth="1"/>
    <col min="6407" max="6411" width="12.42578125" style="167" customWidth="1"/>
    <col min="6412" max="6656" width="9.140625" style="167"/>
    <col min="6657" max="6657" width="7.42578125" style="167" customWidth="1"/>
    <col min="6658" max="6658" width="47.42578125" style="167" customWidth="1"/>
    <col min="6659" max="6659" width="33.140625" style="167" customWidth="1"/>
    <col min="6660" max="6660" width="6.7109375" style="167" customWidth="1"/>
    <col min="6661" max="6661" width="15.42578125" style="167" customWidth="1"/>
    <col min="6662" max="6662" width="2" style="167" customWidth="1"/>
    <col min="6663" max="6667" width="12.42578125" style="167" customWidth="1"/>
    <col min="6668" max="6912" width="9.140625" style="167"/>
    <col min="6913" max="6913" width="7.42578125" style="167" customWidth="1"/>
    <col min="6914" max="6914" width="47.42578125" style="167" customWidth="1"/>
    <col min="6915" max="6915" width="33.140625" style="167" customWidth="1"/>
    <col min="6916" max="6916" width="6.7109375" style="167" customWidth="1"/>
    <col min="6917" max="6917" width="15.42578125" style="167" customWidth="1"/>
    <col min="6918" max="6918" width="2" style="167" customWidth="1"/>
    <col min="6919" max="6923" width="12.42578125" style="167" customWidth="1"/>
    <col min="6924" max="7168" width="9.140625" style="167"/>
    <col min="7169" max="7169" width="7.42578125" style="167" customWidth="1"/>
    <col min="7170" max="7170" width="47.42578125" style="167" customWidth="1"/>
    <col min="7171" max="7171" width="33.140625" style="167" customWidth="1"/>
    <col min="7172" max="7172" width="6.7109375" style="167" customWidth="1"/>
    <col min="7173" max="7173" width="15.42578125" style="167" customWidth="1"/>
    <col min="7174" max="7174" width="2" style="167" customWidth="1"/>
    <col min="7175" max="7179" width="12.42578125" style="167" customWidth="1"/>
    <col min="7180" max="7424" width="9.140625" style="167"/>
    <col min="7425" max="7425" width="7.42578125" style="167" customWidth="1"/>
    <col min="7426" max="7426" width="47.42578125" style="167" customWidth="1"/>
    <col min="7427" max="7427" width="33.140625" style="167" customWidth="1"/>
    <col min="7428" max="7428" width="6.7109375" style="167" customWidth="1"/>
    <col min="7429" max="7429" width="15.42578125" style="167" customWidth="1"/>
    <col min="7430" max="7430" width="2" style="167" customWidth="1"/>
    <col min="7431" max="7435" width="12.42578125" style="167" customWidth="1"/>
    <col min="7436" max="7680" width="9.140625" style="167"/>
    <col min="7681" max="7681" width="7.42578125" style="167" customWidth="1"/>
    <col min="7682" max="7682" width="47.42578125" style="167" customWidth="1"/>
    <col min="7683" max="7683" width="33.140625" style="167" customWidth="1"/>
    <col min="7684" max="7684" width="6.7109375" style="167" customWidth="1"/>
    <col min="7685" max="7685" width="15.42578125" style="167" customWidth="1"/>
    <col min="7686" max="7686" width="2" style="167" customWidth="1"/>
    <col min="7687" max="7691" width="12.42578125" style="167" customWidth="1"/>
    <col min="7692" max="7936" width="9.140625" style="167"/>
    <col min="7937" max="7937" width="7.42578125" style="167" customWidth="1"/>
    <col min="7938" max="7938" width="47.42578125" style="167" customWidth="1"/>
    <col min="7939" max="7939" width="33.140625" style="167" customWidth="1"/>
    <col min="7940" max="7940" width="6.7109375" style="167" customWidth="1"/>
    <col min="7941" max="7941" width="15.42578125" style="167" customWidth="1"/>
    <col min="7942" max="7942" width="2" style="167" customWidth="1"/>
    <col min="7943" max="7947" width="12.42578125" style="167" customWidth="1"/>
    <col min="7948" max="8192" width="9.140625" style="167"/>
    <col min="8193" max="8193" width="7.42578125" style="167" customWidth="1"/>
    <col min="8194" max="8194" width="47.42578125" style="167" customWidth="1"/>
    <col min="8195" max="8195" width="33.140625" style="167" customWidth="1"/>
    <col min="8196" max="8196" width="6.7109375" style="167" customWidth="1"/>
    <col min="8197" max="8197" width="15.42578125" style="167" customWidth="1"/>
    <col min="8198" max="8198" width="2" style="167" customWidth="1"/>
    <col min="8199" max="8203" width="12.42578125" style="167" customWidth="1"/>
    <col min="8204" max="8448" width="9.140625" style="167"/>
    <col min="8449" max="8449" width="7.42578125" style="167" customWidth="1"/>
    <col min="8450" max="8450" width="47.42578125" style="167" customWidth="1"/>
    <col min="8451" max="8451" width="33.140625" style="167" customWidth="1"/>
    <col min="8452" max="8452" width="6.7109375" style="167" customWidth="1"/>
    <col min="8453" max="8453" width="15.42578125" style="167" customWidth="1"/>
    <col min="8454" max="8454" width="2" style="167" customWidth="1"/>
    <col min="8455" max="8459" width="12.42578125" style="167" customWidth="1"/>
    <col min="8460" max="8704" width="9.140625" style="167"/>
    <col min="8705" max="8705" width="7.42578125" style="167" customWidth="1"/>
    <col min="8706" max="8706" width="47.42578125" style="167" customWidth="1"/>
    <col min="8707" max="8707" width="33.140625" style="167" customWidth="1"/>
    <col min="8708" max="8708" width="6.7109375" style="167" customWidth="1"/>
    <col min="8709" max="8709" width="15.42578125" style="167" customWidth="1"/>
    <col min="8710" max="8710" width="2" style="167" customWidth="1"/>
    <col min="8711" max="8715" width="12.42578125" style="167" customWidth="1"/>
    <col min="8716" max="8960" width="9.140625" style="167"/>
    <col min="8961" max="8961" width="7.42578125" style="167" customWidth="1"/>
    <col min="8962" max="8962" width="47.42578125" style="167" customWidth="1"/>
    <col min="8963" max="8963" width="33.140625" style="167" customWidth="1"/>
    <col min="8964" max="8964" width="6.7109375" style="167" customWidth="1"/>
    <col min="8965" max="8965" width="15.42578125" style="167" customWidth="1"/>
    <col min="8966" max="8966" width="2" style="167" customWidth="1"/>
    <col min="8967" max="8971" width="12.42578125" style="167" customWidth="1"/>
    <col min="8972" max="9216" width="9.140625" style="167"/>
    <col min="9217" max="9217" width="7.42578125" style="167" customWidth="1"/>
    <col min="9218" max="9218" width="47.42578125" style="167" customWidth="1"/>
    <col min="9219" max="9219" width="33.140625" style="167" customWidth="1"/>
    <col min="9220" max="9220" width="6.7109375" style="167" customWidth="1"/>
    <col min="9221" max="9221" width="15.42578125" style="167" customWidth="1"/>
    <col min="9222" max="9222" width="2" style="167" customWidth="1"/>
    <col min="9223" max="9227" width="12.42578125" style="167" customWidth="1"/>
    <col min="9228" max="9472" width="9.140625" style="167"/>
    <col min="9473" max="9473" width="7.42578125" style="167" customWidth="1"/>
    <col min="9474" max="9474" width="47.42578125" style="167" customWidth="1"/>
    <col min="9475" max="9475" width="33.140625" style="167" customWidth="1"/>
    <col min="9476" max="9476" width="6.7109375" style="167" customWidth="1"/>
    <col min="9477" max="9477" width="15.42578125" style="167" customWidth="1"/>
    <col min="9478" max="9478" width="2" style="167" customWidth="1"/>
    <col min="9479" max="9483" width="12.42578125" style="167" customWidth="1"/>
    <col min="9484" max="9728" width="9.140625" style="167"/>
    <col min="9729" max="9729" width="7.42578125" style="167" customWidth="1"/>
    <col min="9730" max="9730" width="47.42578125" style="167" customWidth="1"/>
    <col min="9731" max="9731" width="33.140625" style="167" customWidth="1"/>
    <col min="9732" max="9732" width="6.7109375" style="167" customWidth="1"/>
    <col min="9733" max="9733" width="15.42578125" style="167" customWidth="1"/>
    <col min="9734" max="9734" width="2" style="167" customWidth="1"/>
    <col min="9735" max="9739" width="12.42578125" style="167" customWidth="1"/>
    <col min="9740" max="9984" width="9.140625" style="167"/>
    <col min="9985" max="9985" width="7.42578125" style="167" customWidth="1"/>
    <col min="9986" max="9986" width="47.42578125" style="167" customWidth="1"/>
    <col min="9987" max="9987" width="33.140625" style="167" customWidth="1"/>
    <col min="9988" max="9988" width="6.7109375" style="167" customWidth="1"/>
    <col min="9989" max="9989" width="15.42578125" style="167" customWidth="1"/>
    <col min="9990" max="9990" width="2" style="167" customWidth="1"/>
    <col min="9991" max="9995" width="12.42578125" style="167" customWidth="1"/>
    <col min="9996" max="10240" width="9.140625" style="167"/>
    <col min="10241" max="10241" width="7.42578125" style="167" customWidth="1"/>
    <col min="10242" max="10242" width="47.42578125" style="167" customWidth="1"/>
    <col min="10243" max="10243" width="33.140625" style="167" customWidth="1"/>
    <col min="10244" max="10244" width="6.7109375" style="167" customWidth="1"/>
    <col min="10245" max="10245" width="15.42578125" style="167" customWidth="1"/>
    <col min="10246" max="10246" width="2" style="167" customWidth="1"/>
    <col min="10247" max="10251" width="12.42578125" style="167" customWidth="1"/>
    <col min="10252" max="10496" width="9.140625" style="167"/>
    <col min="10497" max="10497" width="7.42578125" style="167" customWidth="1"/>
    <col min="10498" max="10498" width="47.42578125" style="167" customWidth="1"/>
    <col min="10499" max="10499" width="33.140625" style="167" customWidth="1"/>
    <col min="10500" max="10500" width="6.7109375" style="167" customWidth="1"/>
    <col min="10501" max="10501" width="15.42578125" style="167" customWidth="1"/>
    <col min="10502" max="10502" width="2" style="167" customWidth="1"/>
    <col min="10503" max="10507" width="12.42578125" style="167" customWidth="1"/>
    <col min="10508" max="10752" width="9.140625" style="167"/>
    <col min="10753" max="10753" width="7.42578125" style="167" customWidth="1"/>
    <col min="10754" max="10754" width="47.42578125" style="167" customWidth="1"/>
    <col min="10755" max="10755" width="33.140625" style="167" customWidth="1"/>
    <col min="10756" max="10756" width="6.7109375" style="167" customWidth="1"/>
    <col min="10757" max="10757" width="15.42578125" style="167" customWidth="1"/>
    <col min="10758" max="10758" width="2" style="167" customWidth="1"/>
    <col min="10759" max="10763" width="12.42578125" style="167" customWidth="1"/>
    <col min="10764" max="11008" width="9.140625" style="167"/>
    <col min="11009" max="11009" width="7.42578125" style="167" customWidth="1"/>
    <col min="11010" max="11010" width="47.42578125" style="167" customWidth="1"/>
    <col min="11011" max="11011" width="33.140625" style="167" customWidth="1"/>
    <col min="11012" max="11012" width="6.7109375" style="167" customWidth="1"/>
    <col min="11013" max="11013" width="15.42578125" style="167" customWidth="1"/>
    <col min="11014" max="11014" width="2" style="167" customWidth="1"/>
    <col min="11015" max="11019" width="12.42578125" style="167" customWidth="1"/>
    <col min="11020" max="11264" width="9.140625" style="167"/>
    <col min="11265" max="11265" width="7.42578125" style="167" customWidth="1"/>
    <col min="11266" max="11266" width="47.42578125" style="167" customWidth="1"/>
    <col min="11267" max="11267" width="33.140625" style="167" customWidth="1"/>
    <col min="11268" max="11268" width="6.7109375" style="167" customWidth="1"/>
    <col min="11269" max="11269" width="15.42578125" style="167" customWidth="1"/>
    <col min="11270" max="11270" width="2" style="167" customWidth="1"/>
    <col min="11271" max="11275" width="12.42578125" style="167" customWidth="1"/>
    <col min="11276" max="11520" width="9.140625" style="167"/>
    <col min="11521" max="11521" width="7.42578125" style="167" customWidth="1"/>
    <col min="11522" max="11522" width="47.42578125" style="167" customWidth="1"/>
    <col min="11523" max="11523" width="33.140625" style="167" customWidth="1"/>
    <col min="11524" max="11524" width="6.7109375" style="167" customWidth="1"/>
    <col min="11525" max="11525" width="15.42578125" style="167" customWidth="1"/>
    <col min="11526" max="11526" width="2" style="167" customWidth="1"/>
    <col min="11527" max="11531" width="12.42578125" style="167" customWidth="1"/>
    <col min="11532" max="11776" width="9.140625" style="167"/>
    <col min="11777" max="11777" width="7.42578125" style="167" customWidth="1"/>
    <col min="11778" max="11778" width="47.42578125" style="167" customWidth="1"/>
    <col min="11779" max="11779" width="33.140625" style="167" customWidth="1"/>
    <col min="11780" max="11780" width="6.7109375" style="167" customWidth="1"/>
    <col min="11781" max="11781" width="15.42578125" style="167" customWidth="1"/>
    <col min="11782" max="11782" width="2" style="167" customWidth="1"/>
    <col min="11783" max="11787" width="12.42578125" style="167" customWidth="1"/>
    <col min="11788" max="12032" width="9.140625" style="167"/>
    <col min="12033" max="12033" width="7.42578125" style="167" customWidth="1"/>
    <col min="12034" max="12034" width="47.42578125" style="167" customWidth="1"/>
    <col min="12035" max="12035" width="33.140625" style="167" customWidth="1"/>
    <col min="12036" max="12036" width="6.7109375" style="167" customWidth="1"/>
    <col min="12037" max="12037" width="15.42578125" style="167" customWidth="1"/>
    <col min="12038" max="12038" width="2" style="167" customWidth="1"/>
    <col min="12039" max="12043" width="12.42578125" style="167" customWidth="1"/>
    <col min="12044" max="12288" width="9.140625" style="167"/>
    <col min="12289" max="12289" width="7.42578125" style="167" customWidth="1"/>
    <col min="12290" max="12290" width="47.42578125" style="167" customWidth="1"/>
    <col min="12291" max="12291" width="33.140625" style="167" customWidth="1"/>
    <col min="12292" max="12292" width="6.7109375" style="167" customWidth="1"/>
    <col min="12293" max="12293" width="15.42578125" style="167" customWidth="1"/>
    <col min="12294" max="12294" width="2" style="167" customWidth="1"/>
    <col min="12295" max="12299" width="12.42578125" style="167" customWidth="1"/>
    <col min="12300" max="12544" width="9.140625" style="167"/>
    <col min="12545" max="12545" width="7.42578125" style="167" customWidth="1"/>
    <col min="12546" max="12546" width="47.42578125" style="167" customWidth="1"/>
    <col min="12547" max="12547" width="33.140625" style="167" customWidth="1"/>
    <col min="12548" max="12548" width="6.7109375" style="167" customWidth="1"/>
    <col min="12549" max="12549" width="15.42578125" style="167" customWidth="1"/>
    <col min="12550" max="12550" width="2" style="167" customWidth="1"/>
    <col min="12551" max="12555" width="12.42578125" style="167" customWidth="1"/>
    <col min="12556" max="12800" width="9.140625" style="167"/>
    <col min="12801" max="12801" width="7.42578125" style="167" customWidth="1"/>
    <col min="12802" max="12802" width="47.42578125" style="167" customWidth="1"/>
    <col min="12803" max="12803" width="33.140625" style="167" customWidth="1"/>
    <col min="12804" max="12804" width="6.7109375" style="167" customWidth="1"/>
    <col min="12805" max="12805" width="15.42578125" style="167" customWidth="1"/>
    <col min="12806" max="12806" width="2" style="167" customWidth="1"/>
    <col min="12807" max="12811" width="12.42578125" style="167" customWidth="1"/>
    <col min="12812" max="13056" width="9.140625" style="167"/>
    <col min="13057" max="13057" width="7.42578125" style="167" customWidth="1"/>
    <col min="13058" max="13058" width="47.42578125" style="167" customWidth="1"/>
    <col min="13059" max="13059" width="33.140625" style="167" customWidth="1"/>
    <col min="13060" max="13060" width="6.7109375" style="167" customWidth="1"/>
    <col min="13061" max="13061" width="15.42578125" style="167" customWidth="1"/>
    <col min="13062" max="13062" width="2" style="167" customWidth="1"/>
    <col min="13063" max="13067" width="12.42578125" style="167" customWidth="1"/>
    <col min="13068" max="13312" width="9.140625" style="167"/>
    <col min="13313" max="13313" width="7.42578125" style="167" customWidth="1"/>
    <col min="13314" max="13314" width="47.42578125" style="167" customWidth="1"/>
    <col min="13315" max="13315" width="33.140625" style="167" customWidth="1"/>
    <col min="13316" max="13316" width="6.7109375" style="167" customWidth="1"/>
    <col min="13317" max="13317" width="15.42578125" style="167" customWidth="1"/>
    <col min="13318" max="13318" width="2" style="167" customWidth="1"/>
    <col min="13319" max="13323" width="12.42578125" style="167" customWidth="1"/>
    <col min="13324" max="13568" width="9.140625" style="167"/>
    <col min="13569" max="13569" width="7.42578125" style="167" customWidth="1"/>
    <col min="13570" max="13570" width="47.42578125" style="167" customWidth="1"/>
    <col min="13571" max="13571" width="33.140625" style="167" customWidth="1"/>
    <col min="13572" max="13572" width="6.7109375" style="167" customWidth="1"/>
    <col min="13573" max="13573" width="15.42578125" style="167" customWidth="1"/>
    <col min="13574" max="13574" width="2" style="167" customWidth="1"/>
    <col min="13575" max="13579" width="12.42578125" style="167" customWidth="1"/>
    <col min="13580" max="13824" width="9.140625" style="167"/>
    <col min="13825" max="13825" width="7.42578125" style="167" customWidth="1"/>
    <col min="13826" max="13826" width="47.42578125" style="167" customWidth="1"/>
    <col min="13827" max="13827" width="33.140625" style="167" customWidth="1"/>
    <col min="13828" max="13828" width="6.7109375" style="167" customWidth="1"/>
    <col min="13829" max="13829" width="15.42578125" style="167" customWidth="1"/>
    <col min="13830" max="13830" width="2" style="167" customWidth="1"/>
    <col min="13831" max="13835" width="12.42578125" style="167" customWidth="1"/>
    <col min="13836" max="14080" width="9.140625" style="167"/>
    <col min="14081" max="14081" width="7.42578125" style="167" customWidth="1"/>
    <col min="14082" max="14082" width="47.42578125" style="167" customWidth="1"/>
    <col min="14083" max="14083" width="33.140625" style="167" customWidth="1"/>
    <col min="14084" max="14084" width="6.7109375" style="167" customWidth="1"/>
    <col min="14085" max="14085" width="15.42578125" style="167" customWidth="1"/>
    <col min="14086" max="14086" width="2" style="167" customWidth="1"/>
    <col min="14087" max="14091" width="12.42578125" style="167" customWidth="1"/>
    <col min="14092" max="14336" width="9.140625" style="167"/>
    <col min="14337" max="14337" width="7.42578125" style="167" customWidth="1"/>
    <col min="14338" max="14338" width="47.42578125" style="167" customWidth="1"/>
    <col min="14339" max="14339" width="33.140625" style="167" customWidth="1"/>
    <col min="14340" max="14340" width="6.7109375" style="167" customWidth="1"/>
    <col min="14341" max="14341" width="15.42578125" style="167" customWidth="1"/>
    <col min="14342" max="14342" width="2" style="167" customWidth="1"/>
    <col min="14343" max="14347" width="12.42578125" style="167" customWidth="1"/>
    <col min="14348" max="14592" width="9.140625" style="167"/>
    <col min="14593" max="14593" width="7.42578125" style="167" customWidth="1"/>
    <col min="14594" max="14594" width="47.42578125" style="167" customWidth="1"/>
    <col min="14595" max="14595" width="33.140625" style="167" customWidth="1"/>
    <col min="14596" max="14596" width="6.7109375" style="167" customWidth="1"/>
    <col min="14597" max="14597" width="15.42578125" style="167" customWidth="1"/>
    <col min="14598" max="14598" width="2" style="167" customWidth="1"/>
    <col min="14599" max="14603" width="12.42578125" style="167" customWidth="1"/>
    <col min="14604" max="14848" width="9.140625" style="167"/>
    <col min="14849" max="14849" width="7.42578125" style="167" customWidth="1"/>
    <col min="14850" max="14850" width="47.42578125" style="167" customWidth="1"/>
    <col min="14851" max="14851" width="33.140625" style="167" customWidth="1"/>
    <col min="14852" max="14852" width="6.7109375" style="167" customWidth="1"/>
    <col min="14853" max="14853" width="15.42578125" style="167" customWidth="1"/>
    <col min="14854" max="14854" width="2" style="167" customWidth="1"/>
    <col min="14855" max="14859" width="12.42578125" style="167" customWidth="1"/>
    <col min="14860" max="15104" width="9.140625" style="167"/>
    <col min="15105" max="15105" width="7.42578125" style="167" customWidth="1"/>
    <col min="15106" max="15106" width="47.42578125" style="167" customWidth="1"/>
    <col min="15107" max="15107" width="33.140625" style="167" customWidth="1"/>
    <col min="15108" max="15108" width="6.7109375" style="167" customWidth="1"/>
    <col min="15109" max="15109" width="15.42578125" style="167" customWidth="1"/>
    <col min="15110" max="15110" width="2" style="167" customWidth="1"/>
    <col min="15111" max="15115" width="12.42578125" style="167" customWidth="1"/>
    <col min="15116" max="15360" width="9.140625" style="167"/>
    <col min="15361" max="15361" width="7.42578125" style="167" customWidth="1"/>
    <col min="15362" max="15362" width="47.42578125" style="167" customWidth="1"/>
    <col min="15363" max="15363" width="33.140625" style="167" customWidth="1"/>
    <col min="15364" max="15364" width="6.7109375" style="167" customWidth="1"/>
    <col min="15365" max="15365" width="15.42578125" style="167" customWidth="1"/>
    <col min="15366" max="15366" width="2" style="167" customWidth="1"/>
    <col min="15367" max="15371" width="12.42578125" style="167" customWidth="1"/>
    <col min="15372" max="15616" width="9.140625" style="167"/>
    <col min="15617" max="15617" width="7.42578125" style="167" customWidth="1"/>
    <col min="15618" max="15618" width="47.42578125" style="167" customWidth="1"/>
    <col min="15619" max="15619" width="33.140625" style="167" customWidth="1"/>
    <col min="15620" max="15620" width="6.7109375" style="167" customWidth="1"/>
    <col min="15621" max="15621" width="15.42578125" style="167" customWidth="1"/>
    <col min="15622" max="15622" width="2" style="167" customWidth="1"/>
    <col min="15623" max="15627" width="12.42578125" style="167" customWidth="1"/>
    <col min="15628" max="15872" width="9.140625" style="167"/>
    <col min="15873" max="15873" width="7.42578125" style="167" customWidth="1"/>
    <col min="15874" max="15874" width="47.42578125" style="167" customWidth="1"/>
    <col min="15875" max="15875" width="33.140625" style="167" customWidth="1"/>
    <col min="15876" max="15876" width="6.7109375" style="167" customWidth="1"/>
    <col min="15877" max="15877" width="15.42578125" style="167" customWidth="1"/>
    <col min="15878" max="15878" width="2" style="167" customWidth="1"/>
    <col min="15879" max="15883" width="12.42578125" style="167" customWidth="1"/>
    <col min="15884" max="16128" width="9.140625" style="167"/>
    <col min="16129" max="16129" width="7.42578125" style="167" customWidth="1"/>
    <col min="16130" max="16130" width="47.42578125" style="167" customWidth="1"/>
    <col min="16131" max="16131" width="33.140625" style="167" customWidth="1"/>
    <col min="16132" max="16132" width="6.7109375" style="167" customWidth="1"/>
    <col min="16133" max="16133" width="15.42578125" style="167" customWidth="1"/>
    <col min="16134" max="16134" width="2" style="167" customWidth="1"/>
    <col min="16135" max="16139" width="12.42578125" style="167" customWidth="1"/>
    <col min="16140" max="16384" width="9.140625" style="167"/>
  </cols>
  <sheetData>
    <row r="4" spans="1:7" ht="14.25" x14ac:dyDescent="0.2">
      <c r="A4" s="206"/>
      <c r="B4" s="206"/>
      <c r="C4" s="206"/>
    </row>
    <row r="5" spans="1:7" ht="15" x14ac:dyDescent="0.2">
      <c r="A5" s="169"/>
      <c r="B5" s="169"/>
      <c r="C5" s="169"/>
    </row>
    <row r="6" spans="1:7" ht="15.75" x14ac:dyDescent="0.2">
      <c r="A6" s="207" t="s">
        <v>0</v>
      </c>
      <c r="B6" s="207"/>
      <c r="C6" s="207"/>
    </row>
    <row r="7" spans="1:7" ht="15" x14ac:dyDescent="0.2">
      <c r="A7" s="169"/>
      <c r="B7" s="170" t="s">
        <v>254</v>
      </c>
      <c r="C7" s="171" t="s">
        <v>277</v>
      </c>
    </row>
    <row r="8" spans="1:7" ht="47.25" customHeight="1" x14ac:dyDescent="0.2">
      <c r="A8" s="208" t="s">
        <v>253</v>
      </c>
      <c r="B8" s="208"/>
      <c r="C8" s="208"/>
    </row>
    <row r="9" spans="1:7" x14ac:dyDescent="0.2">
      <c r="A9" s="209" t="s">
        <v>3</v>
      </c>
      <c r="B9" s="209"/>
      <c r="C9" s="209"/>
    </row>
    <row r="10" spans="1:7" ht="15" x14ac:dyDescent="0.2">
      <c r="A10" s="169"/>
      <c r="B10" s="169"/>
      <c r="C10" s="169"/>
    </row>
    <row r="11" spans="1:7" ht="15" x14ac:dyDescent="0.2">
      <c r="A11" s="169"/>
      <c r="B11" s="172" t="s">
        <v>255</v>
      </c>
      <c r="C11" s="173" t="s">
        <v>276</v>
      </c>
    </row>
    <row r="12" spans="1:7" ht="28.5" x14ac:dyDescent="0.2">
      <c r="A12" s="174" t="s">
        <v>4</v>
      </c>
      <c r="B12" s="174" t="s">
        <v>5</v>
      </c>
      <c r="C12" s="174" t="s">
        <v>6</v>
      </c>
    </row>
    <row r="13" spans="1:7" ht="14.25" x14ac:dyDescent="0.2">
      <c r="A13" s="174">
        <v>1</v>
      </c>
      <c r="B13" s="174">
        <v>2</v>
      </c>
      <c r="C13" s="174">
        <v>3</v>
      </c>
    </row>
    <row r="14" spans="1:7" x14ac:dyDescent="0.2">
      <c r="A14" s="175">
        <v>1</v>
      </c>
      <c r="B14" s="176" t="s">
        <v>7</v>
      </c>
      <c r="C14" s="177"/>
    </row>
    <row r="15" spans="1:7" x14ac:dyDescent="0.2">
      <c r="A15" s="175">
        <v>1.1000000000000001</v>
      </c>
      <c r="B15" s="178" t="s">
        <v>8</v>
      </c>
      <c r="C15" s="179">
        <f>IF($G$16="+",0,IFERROR(SUMIFS(ССР!$D$10:$D$65000,ССР!$A$10:$A$65000,"Всего по сводному расчету*"),0)+IFERROR(SUMIFS(ССР!$E$10:$E$65000,ССР!$A$10:$A$65000,"Всего по сводному расчету*"),0))</f>
        <v>9.3720632098088004</v>
      </c>
      <c r="E15" s="180" t="s">
        <v>256</v>
      </c>
      <c r="G15" s="181">
        <v>0</v>
      </c>
    </row>
    <row r="16" spans="1:7" x14ac:dyDescent="0.2">
      <c r="A16" s="175">
        <v>1.2</v>
      </c>
      <c r="B16" s="182" t="s">
        <v>9</v>
      </c>
      <c r="C16" s="179">
        <f>IF($G$16="+",0,IFERROR(SUMIFS(ССР!$F$10:$F$65000,ССР!$A$10:$A$65000,"Всего по сводному расчету*"),0))</f>
        <v>18005.555350999999</v>
      </c>
      <c r="E16" s="180" t="s">
        <v>257</v>
      </c>
      <c r="G16" s="181" t="s">
        <v>15</v>
      </c>
    </row>
    <row r="17" spans="1:11" x14ac:dyDescent="0.2">
      <c r="A17" s="175">
        <v>1.3</v>
      </c>
      <c r="B17" s="182" t="s">
        <v>10</v>
      </c>
      <c r="C17" s="179">
        <f>IFERROR(SUMIFS(ССР!$G$10:$G$65000,ССР!$C$10:$C$65000,"Итого по Главе 12"),0)</f>
        <v>1.36</v>
      </c>
      <c r="E17" s="180" t="s">
        <v>258</v>
      </c>
      <c r="G17" s="181" t="s">
        <v>15</v>
      </c>
    </row>
    <row r="18" spans="1:11" x14ac:dyDescent="0.2">
      <c r="A18" s="175">
        <v>1.4</v>
      </c>
      <c r="B18" s="182" t="s">
        <v>11</v>
      </c>
      <c r="C18" s="179">
        <f>IF($G$16="+",0,IFERROR(SUMIFS(ССР!$G$10:$G$65000,ССР!$A$10:$A$65000,"Всего по сводному расчету*"),0)-C17)</f>
        <v>1139.9203565464309</v>
      </c>
      <c r="D18" s="183"/>
      <c r="E18" s="184" t="s">
        <v>259</v>
      </c>
      <c r="F18" s="183"/>
      <c r="G18" s="185">
        <f>IF($G$16="+",0,IFERROR(SUMIFS(ССР!$G$10:$G$65000,ССР!$C$10:$C$65000,"Содержание службы заказчика*",ССР!$A$10:$A$65000,"&lt;999"),0))+G19</f>
        <v>689.08528393644997</v>
      </c>
      <c r="H18" s="186"/>
      <c r="I18" s="186"/>
    </row>
    <row r="19" spans="1:11" x14ac:dyDescent="0.2">
      <c r="A19" s="175">
        <v>2</v>
      </c>
      <c r="B19" s="176" t="s">
        <v>14</v>
      </c>
      <c r="C19" s="187">
        <f>(SUM(C15:C18)-G18)*0.2</f>
        <v>3693.4244973639579</v>
      </c>
      <c r="E19" s="188" t="s">
        <v>260</v>
      </c>
      <c r="G19" s="185">
        <v>0</v>
      </c>
    </row>
    <row r="20" spans="1:11" ht="24" x14ac:dyDescent="0.2">
      <c r="A20" s="189">
        <v>3</v>
      </c>
      <c r="B20" s="190" t="s">
        <v>16</v>
      </c>
      <c r="C20" s="187">
        <f>SUM(C15:C18,C19)</f>
        <v>22849.632268120196</v>
      </c>
      <c r="E20" s="188" t="s">
        <v>261</v>
      </c>
      <c r="G20" s="185">
        <f>IF(G17="+",0,IF((SUM(C15:C18)-G18-(C24+G19+C26))*1.2&lt;0,0,(SUM(C15:C18)-G18-(C24+G19+C26))*1.2))+IF(G17="+",0,IF(ROUND(C26+C29,8)=0,0,IF(G18-(C22)&lt;0,0,G18-(C22))))</f>
        <v>22849.632268120196</v>
      </c>
      <c r="H20" s="186"/>
      <c r="I20" s="186"/>
    </row>
    <row r="21" spans="1:11" ht="24" x14ac:dyDescent="0.2">
      <c r="A21" s="191">
        <v>4</v>
      </c>
      <c r="B21" s="192" t="s">
        <v>17</v>
      </c>
      <c r="C21" s="193">
        <f>SUM(C22:C27)</f>
        <v>0</v>
      </c>
      <c r="E21" s="194" t="s">
        <v>262</v>
      </c>
      <c r="G21" s="185">
        <v>0</v>
      </c>
    </row>
    <row r="22" spans="1:11" ht="24" x14ac:dyDescent="0.2">
      <c r="A22" s="191">
        <v>4.0999999999999996</v>
      </c>
      <c r="B22" s="178" t="s">
        <v>18</v>
      </c>
      <c r="C22" s="193">
        <v>0</v>
      </c>
      <c r="E22" s="188" t="s">
        <v>263</v>
      </c>
      <c r="G22" s="185">
        <f>C22+C23+(C24+C25-G24)+G26</f>
        <v>0</v>
      </c>
    </row>
    <row r="23" spans="1:11" ht="24" x14ac:dyDescent="0.2">
      <c r="A23" s="191">
        <v>4.2</v>
      </c>
      <c r="B23" s="178" t="s">
        <v>19</v>
      </c>
      <c r="C23" s="193">
        <v>0</v>
      </c>
    </row>
    <row r="24" spans="1:11" x14ac:dyDescent="0.2">
      <c r="A24" s="191">
        <v>4.3</v>
      </c>
      <c r="B24" s="178" t="s">
        <v>20</v>
      </c>
      <c r="C24" s="193">
        <v>0</v>
      </c>
      <c r="E24" s="188" t="s">
        <v>264</v>
      </c>
      <c r="G24" s="185">
        <v>0</v>
      </c>
    </row>
    <row r="25" spans="1:11" x14ac:dyDescent="0.2">
      <c r="A25" s="191">
        <v>4.4000000000000004</v>
      </c>
      <c r="B25" s="178" t="s">
        <v>21</v>
      </c>
      <c r="C25" s="193">
        <v>0</v>
      </c>
      <c r="E25" s="188"/>
      <c r="G25" s="185"/>
    </row>
    <row r="26" spans="1:11" ht="24" x14ac:dyDescent="0.2">
      <c r="A26" s="191">
        <v>4.5</v>
      </c>
      <c r="B26" s="178" t="s">
        <v>22</v>
      </c>
      <c r="C26" s="193">
        <v>0</v>
      </c>
      <c r="E26" s="188" t="s">
        <v>265</v>
      </c>
      <c r="G26" s="185">
        <v>0</v>
      </c>
    </row>
    <row r="27" spans="1:11" x14ac:dyDescent="0.2">
      <c r="A27" s="191">
        <v>4.5999999999999996</v>
      </c>
      <c r="B27" s="178" t="s">
        <v>23</v>
      </c>
      <c r="C27" s="193">
        <v>0</v>
      </c>
    </row>
    <row r="28" spans="1:11" ht="24" customHeight="1" x14ac:dyDescent="0.2">
      <c r="A28" s="191">
        <v>5</v>
      </c>
      <c r="B28" s="192" t="s">
        <v>24</v>
      </c>
      <c r="C28" s="193">
        <f>C29+C30</f>
        <v>22849.632268120196</v>
      </c>
      <c r="G28" s="202" t="s">
        <v>266</v>
      </c>
      <c r="H28" s="200" t="s">
        <v>267</v>
      </c>
      <c r="I28" s="201"/>
      <c r="J28" s="200" t="s">
        <v>268</v>
      </c>
      <c r="K28" s="201"/>
    </row>
    <row r="29" spans="1:11" x14ac:dyDescent="0.2">
      <c r="A29" s="191">
        <v>5.0999999999999996</v>
      </c>
      <c r="B29" s="178" t="s">
        <v>25</v>
      </c>
      <c r="C29" s="193">
        <f>IF(G17="+",0,IF((SUM(C15:C18)-(G18-IF(C24+C26=0,G19,0))-(C24+C26))*1.2&lt;0,0,(SUM(C15:C18)-(G18-IF(C24+C26=0,G19,0))-(C24+C26))*1.2))</f>
        <v>22160.546984183748</v>
      </c>
      <c r="G29" s="204"/>
      <c r="H29" s="202" t="s">
        <v>269</v>
      </c>
      <c r="I29" s="202" t="s">
        <v>270</v>
      </c>
      <c r="J29" s="202" t="s">
        <v>269</v>
      </c>
      <c r="K29" s="202" t="s">
        <v>270</v>
      </c>
    </row>
    <row r="30" spans="1:11" x14ac:dyDescent="0.2">
      <c r="A30" s="191">
        <v>5.2</v>
      </c>
      <c r="B30" s="178" t="s">
        <v>26</v>
      </c>
      <c r="C30" s="193">
        <f>IF(G17="+",0,IF(ROUND(C26+C29+G21,8)=0,0,IF(G18-(C22)&lt;0,0,G18-(C22))))</f>
        <v>689.08528393644997</v>
      </c>
      <c r="G30" s="203"/>
      <c r="H30" s="203"/>
      <c r="I30" s="203"/>
      <c r="J30" s="203"/>
      <c r="K30" s="203"/>
    </row>
    <row r="31" spans="1:11" ht="24" x14ac:dyDescent="0.2">
      <c r="A31" s="191">
        <v>6</v>
      </c>
      <c r="B31" s="192" t="s">
        <v>27</v>
      </c>
      <c r="C31" s="193">
        <f>SUM(C32:C42)</f>
        <v>26846.242970029998</v>
      </c>
      <c r="E31" s="195" t="s">
        <v>271</v>
      </c>
      <c r="G31" s="167"/>
      <c r="H31" s="167"/>
      <c r="I31" s="167"/>
      <c r="J31" s="167"/>
      <c r="K31" s="167"/>
    </row>
    <row r="32" spans="1:11" x14ac:dyDescent="0.2">
      <c r="A32" s="175">
        <v>6.1</v>
      </c>
      <c r="B32" s="196" t="s">
        <v>272</v>
      </c>
      <c r="C32" s="193">
        <f t="shared" ref="C32:C36" si="0">G32+H32+I32</f>
        <v>0</v>
      </c>
      <c r="E32" s="197">
        <v>104.9354</v>
      </c>
      <c r="G32" s="198">
        <v>0</v>
      </c>
      <c r="H32" s="198">
        <f>ROUND(J32*(
(100+$E$32)/200
),8)</f>
        <v>0</v>
      </c>
      <c r="I32" s="198">
        <f>ROUND(K32*(
(100+$E$32)/200
),8)</f>
        <v>0</v>
      </c>
      <c r="J32" s="198">
        <v>0</v>
      </c>
      <c r="K32" s="198">
        <v>0</v>
      </c>
    </row>
    <row r="33" spans="1:11" x14ac:dyDescent="0.2">
      <c r="A33" s="175">
        <v>6.2</v>
      </c>
      <c r="B33" s="196" t="s">
        <v>28</v>
      </c>
      <c r="C33" s="193">
        <f t="shared" si="0"/>
        <v>0</v>
      </c>
      <c r="E33" s="197">
        <v>114.63142733059361</v>
      </c>
      <c r="G33" s="198">
        <v>0</v>
      </c>
      <c r="H33" s="198">
        <f>ROUND(J33*(
(100+$E$33)/200*
IF(VALUE($C$11)&lt;2021,$E$32/100,1)
),8)</f>
        <v>0</v>
      </c>
      <c r="I33" s="198">
        <f>ROUND(K33*(
(100+$E$33)/200*
IF(VALUE($C$11)&lt;2021,$E$32/100,1)
),8)</f>
        <v>0</v>
      </c>
      <c r="J33" s="198">
        <v>0</v>
      </c>
      <c r="K33" s="198">
        <v>0</v>
      </c>
    </row>
    <row r="34" spans="1:11" x14ac:dyDescent="0.2">
      <c r="A34" s="175">
        <v>6.3</v>
      </c>
      <c r="B34" s="196" t="s">
        <v>29</v>
      </c>
      <c r="C34" s="193">
        <f t="shared" si="0"/>
        <v>0</v>
      </c>
      <c r="E34" s="197">
        <v>109.09646626082731</v>
      </c>
      <c r="G34" s="198">
        <v>0</v>
      </c>
      <c r="H34" s="198">
        <f>ROUND(J34*(
(100+$E$34)/200*
IF(VALUE($C$11)&lt;2022,$E$33/100,1)*
IF(VALUE($C$11)&lt;2021,$E$32/100,1)
),8)</f>
        <v>0</v>
      </c>
      <c r="I34" s="198">
        <f>ROUND(K34*(
(100+$E$34)/200*
IF(VALUE($C$11)&lt;2022,$E$33/100,1)*
IF(VALUE($C$11)&lt;2021,$E$32/100,1)
),8)</f>
        <v>0</v>
      </c>
      <c r="J34" s="198">
        <v>0</v>
      </c>
      <c r="K34" s="198">
        <v>0</v>
      </c>
    </row>
    <row r="35" spans="1:11" x14ac:dyDescent="0.2">
      <c r="A35" s="175">
        <v>6.4</v>
      </c>
      <c r="B35" s="196" t="s">
        <v>30</v>
      </c>
      <c r="C35" s="193">
        <f t="shared" si="0"/>
        <v>0</v>
      </c>
      <c r="E35" s="197">
        <v>109.11350326220534</v>
      </c>
      <c r="G35" s="198">
        <v>0</v>
      </c>
      <c r="H35" s="198">
        <f>ROUND(J35*(
(100+$E$35)/200*
IF(VALUE($C$11)&lt;2023,$E$34/100,1)*
IF(VALUE($C$11)&lt;2022,$E$33/100,1)*
IF(VALUE($C$11)&lt;2021,$E$32/100,1)
),8)</f>
        <v>0</v>
      </c>
      <c r="I35" s="198">
        <f>ROUND(K35*(
(100+$E$35)/200*
IF(VALUE($C$11)&lt;2023,$E$34/100,1)*
IF(VALUE($C$11)&lt;2022,$E$33/100,1)*
IF(VALUE($C$11)&lt;2021,$E$32/100,1)
),8)</f>
        <v>0</v>
      </c>
      <c r="J35" s="198">
        <v>0</v>
      </c>
      <c r="K35" s="198">
        <v>0</v>
      </c>
    </row>
    <row r="36" spans="1:11" x14ac:dyDescent="0.2">
      <c r="A36" s="175">
        <v>6.5</v>
      </c>
      <c r="B36" s="196" t="s">
        <v>31</v>
      </c>
      <c r="C36" s="193">
        <f t="shared" si="0"/>
        <v>0</v>
      </c>
      <c r="E36" s="197">
        <v>107.81631706396419</v>
      </c>
      <c r="G36" s="198">
        <v>0</v>
      </c>
      <c r="H36" s="198">
        <f>ROUND(J36*(
(100+$E$36)/200*
IF(VALUE($C$11)&lt;2024,$E$35/100,1)*
IF(VALUE($C$11)&lt;2023,$E$34/100,1)*
IF(VALUE($C$11)&lt;2022,$E$33/100,1)*
IF(VALUE($C$11)&lt;2021,$E$32/100,1)
),8)</f>
        <v>0</v>
      </c>
      <c r="I36" s="198">
        <f>ROUND(K36*(
(100+$E$36)/200*
IF(VALUE($C$11)&lt;2024,$E$35/100,1)*
IF(VALUE($C$11)&lt;2023,$E$34/100,1)*
IF(VALUE($C$11)&lt;2022,$E$33/100,1)*
IF(VALUE($C$11)&lt;2021,$E$32/100,1)
),8)</f>
        <v>0</v>
      </c>
      <c r="J36" s="198">
        <v>0</v>
      </c>
      <c r="K36" s="198">
        <v>0</v>
      </c>
    </row>
    <row r="37" spans="1:11" x14ac:dyDescent="0.2">
      <c r="A37" s="175">
        <v>6.6</v>
      </c>
      <c r="B37" s="196" t="s">
        <v>32</v>
      </c>
      <c r="C37" s="193">
        <f>G37+H37+I37</f>
        <v>1.2641049900000001</v>
      </c>
      <c r="E37" s="197">
        <v>105.26289686896166</v>
      </c>
      <c r="G37" s="198">
        <v>0</v>
      </c>
      <c r="H37" s="198">
        <f>ROUND(J37*(
(100+$E$37)/200*
IF(VALUE($C$11)&lt;2025,$E$36/100,1)*
IF(VALUE($C$11)&lt;2024,$E$35/100,1)*
IF(VALUE($C$11)&lt;2023,$E$34/100,1)*
IF(VALUE($C$11)&lt;2022,$E$33/100,1)*
IF(VALUE($C$11)&lt;2021,$E$32/100,1)
),8)</f>
        <v>1.2641049900000001</v>
      </c>
      <c r="I37" s="198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198">
        <v>1.1424000000000001</v>
      </c>
      <c r="K37" s="198">
        <v>0</v>
      </c>
    </row>
    <row r="38" spans="1:11" x14ac:dyDescent="0.2">
      <c r="A38" s="175">
        <v>6.7</v>
      </c>
      <c r="B38" s="196" t="s">
        <v>33</v>
      </c>
      <c r="C38" s="193">
        <f t="shared" ref="C38:C39" si="1">G38+H38+I38</f>
        <v>18792.821081869999</v>
      </c>
      <c r="E38" s="197">
        <v>104.42089798933949</v>
      </c>
      <c r="G38" s="198">
        <v>0</v>
      </c>
      <c r="H38" s="198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17993.48746307</v>
      </c>
      <c r="I38" s="198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799.33361879999995</v>
      </c>
      <c r="J38" s="198">
        <v>15511.730089999999</v>
      </c>
      <c r="K38" s="198">
        <v>689.08528000000001</v>
      </c>
    </row>
    <row r="39" spans="1:11" x14ac:dyDescent="0.2">
      <c r="A39" s="175">
        <v>6.8</v>
      </c>
      <c r="B39" s="196" t="s">
        <v>34</v>
      </c>
      <c r="C39" s="193">
        <f t="shared" si="1"/>
        <v>8052.1577831699997</v>
      </c>
      <c r="E39" s="197">
        <v>104.42089798933949</v>
      </c>
      <c r="G39" s="198">
        <v>0</v>
      </c>
      <c r="H39" s="198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8052.1577831699997</v>
      </c>
      <c r="I39" s="198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198">
        <v>6647.6745000000001</v>
      </c>
      <c r="K39" s="198">
        <v>0</v>
      </c>
    </row>
    <row r="40" spans="1:11" x14ac:dyDescent="0.2">
      <c r="A40" s="175">
        <v>6.9</v>
      </c>
      <c r="B40" s="196" t="s">
        <v>273</v>
      </c>
      <c r="C40" s="193">
        <f>G40+H40+I40</f>
        <v>0</v>
      </c>
      <c r="E40" s="197">
        <v>104.42089798933949</v>
      </c>
      <c r="G40" s="198">
        <v>0</v>
      </c>
      <c r="H40" s="198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0" s="198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0" s="198">
        <v>0</v>
      </c>
      <c r="K40" s="198">
        <v>0</v>
      </c>
    </row>
    <row r="41" spans="1:11" x14ac:dyDescent="0.2">
      <c r="A41" s="199">
        <v>6.1</v>
      </c>
      <c r="B41" s="196" t="s">
        <v>274</v>
      </c>
      <c r="C41" s="193">
        <f t="shared" ref="C41:C42" si="2">G41+H41+I41</f>
        <v>0</v>
      </c>
      <c r="E41" s="197">
        <v>104.42089798933949</v>
      </c>
      <c r="G41" s="198">
        <v>0</v>
      </c>
      <c r="H41" s="198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1" s="198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198">
        <v>0</v>
      </c>
      <c r="K41" s="198">
        <v>0</v>
      </c>
    </row>
    <row r="42" spans="1:11" x14ac:dyDescent="0.2">
      <c r="A42" s="199">
        <v>6.11</v>
      </c>
      <c r="B42" s="196" t="s">
        <v>275</v>
      </c>
      <c r="C42" s="193">
        <f t="shared" si="2"/>
        <v>0</v>
      </c>
      <c r="E42" s="197">
        <v>104.42089798933949</v>
      </c>
      <c r="G42" s="198">
        <v>0</v>
      </c>
      <c r="H42" s="198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198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198">
        <v>0</v>
      </c>
      <c r="K42" s="198">
        <v>0</v>
      </c>
    </row>
    <row r="43" spans="1:11" ht="24" x14ac:dyDescent="0.2">
      <c r="A43" s="191">
        <v>7</v>
      </c>
      <c r="B43" s="192" t="s">
        <v>35</v>
      </c>
      <c r="C43" s="193">
        <f>C22+C23+(C24+C25-G24)+G26+C31</f>
        <v>26846.242970029998</v>
      </c>
      <c r="E43" s="188"/>
      <c r="G43" s="198">
        <f>SUM(F32:G41)-(C26+C27)-G24+G26</f>
        <v>0</v>
      </c>
      <c r="H43" s="198"/>
      <c r="I43" s="198"/>
      <c r="J43" s="198">
        <f>SUM(J32:J42)-(C29)</f>
        <v>5.8162513596471399E-6</v>
      </c>
      <c r="K43" s="198">
        <f>SUM(K32:K42)-(C30)</f>
        <v>-3.9364499571092892E-6</v>
      </c>
    </row>
    <row r="44" spans="1:11" ht="15" x14ac:dyDescent="0.2">
      <c r="A44" s="169"/>
      <c r="C44" s="169"/>
    </row>
    <row r="45" spans="1:11" ht="25.5" customHeight="1" x14ac:dyDescent="0.2">
      <c r="A45" s="205" t="s">
        <v>39</v>
      </c>
      <c r="B45" s="205"/>
      <c r="C45" s="205"/>
    </row>
    <row r="47" spans="1:11" x14ac:dyDescent="0.2">
      <c r="C47" s="183"/>
    </row>
  </sheetData>
  <mergeCells count="12">
    <mergeCell ref="G28:G30"/>
    <mergeCell ref="H28:I28"/>
    <mergeCell ref="A45:C45"/>
    <mergeCell ref="A4:C4"/>
    <mergeCell ref="A6:C6"/>
    <mergeCell ref="A8:C8"/>
    <mergeCell ref="A9:C9"/>
    <mergeCell ref="J28:K28"/>
    <mergeCell ref="H29:H30"/>
    <mergeCell ref="I29:I30"/>
    <mergeCell ref="J29:J30"/>
    <mergeCell ref="K29:K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opLeftCell="A10" zoomScale="85" zoomScaleNormal="85" workbookViewId="0">
      <selection activeCell="G108" sqref="G108:H108"/>
    </sheetView>
  </sheetViews>
  <sheetFormatPr defaultColWidth="11.5703125" defaultRowHeight="15" x14ac:dyDescent="0.25"/>
  <cols>
    <col min="1" max="1" width="5.5703125" style="40" customWidth="1"/>
    <col min="2" max="2" width="25.140625" style="40" customWidth="1"/>
    <col min="3" max="3" width="57.7109375" style="40" customWidth="1"/>
    <col min="4" max="8" width="12.5703125" style="40" customWidth="1"/>
    <col min="9" max="9" width="11.5703125" style="40"/>
  </cols>
  <sheetData>
    <row r="1" spans="1:8" ht="15" customHeight="1" x14ac:dyDescent="0.25">
      <c r="A1" s="37"/>
      <c r="B1" s="38"/>
      <c r="C1" s="38"/>
      <c r="D1" s="37"/>
      <c r="E1" s="37"/>
      <c r="F1" s="37"/>
      <c r="G1" s="37"/>
      <c r="H1" s="39" t="s">
        <v>40</v>
      </c>
    </row>
    <row r="2" spans="1:8" ht="15" customHeight="1" x14ac:dyDescent="0.25">
      <c r="A2" s="37"/>
      <c r="B2" s="38"/>
      <c r="C2" s="41"/>
      <c r="D2" s="37"/>
      <c r="E2" s="42"/>
      <c r="F2" s="43"/>
      <c r="G2" s="42"/>
      <c r="H2" s="44" t="s">
        <v>41</v>
      </c>
    </row>
    <row r="3" spans="1:8" ht="15" customHeight="1" x14ac:dyDescent="0.25">
      <c r="A3" s="37"/>
      <c r="B3" s="38"/>
      <c r="C3" s="38"/>
      <c r="D3" s="37"/>
      <c r="E3" s="45"/>
      <c r="F3" s="45"/>
      <c r="G3" s="44"/>
      <c r="H3" s="44" t="s">
        <v>42</v>
      </c>
    </row>
    <row r="4" spans="1:8" ht="15" customHeight="1" x14ac:dyDescent="0.25">
      <c r="A4" s="37"/>
      <c r="B4" s="38"/>
      <c r="C4" s="38"/>
      <c r="D4" s="46"/>
      <c r="E4" s="44"/>
      <c r="F4" s="223" t="s">
        <v>43</v>
      </c>
      <c r="G4" s="223"/>
      <c r="H4" s="223"/>
    </row>
    <row r="5" spans="1:8" ht="15" customHeight="1" x14ac:dyDescent="0.25">
      <c r="A5" s="37"/>
      <c r="B5" s="47"/>
      <c r="C5" s="38"/>
      <c r="D5" s="37"/>
      <c r="E5" s="223" t="s">
        <v>44</v>
      </c>
      <c r="F5" s="223"/>
      <c r="G5" s="223"/>
      <c r="H5" s="223"/>
    </row>
    <row r="6" spans="1:8" ht="15" customHeight="1" x14ac:dyDescent="0.25">
      <c r="A6" s="37"/>
      <c r="B6" s="38"/>
      <c r="C6" s="38"/>
      <c r="D6" s="47"/>
      <c r="E6" s="43"/>
      <c r="F6" s="43"/>
      <c r="G6" s="42"/>
      <c r="H6" s="42"/>
    </row>
    <row r="7" spans="1:8" ht="15" customHeight="1" x14ac:dyDescent="0.25">
      <c r="A7" s="37"/>
      <c r="B7" s="48" t="s">
        <v>45</v>
      </c>
      <c r="C7" s="49"/>
      <c r="D7" s="37"/>
      <c r="E7" s="223" t="s">
        <v>46</v>
      </c>
      <c r="F7" s="223"/>
      <c r="G7" s="223"/>
      <c r="H7" s="223"/>
    </row>
    <row r="8" spans="1:8" ht="15" customHeight="1" x14ac:dyDescent="0.25">
      <c r="A8" s="37"/>
      <c r="B8" s="50"/>
      <c r="C8" s="48" t="s">
        <v>47</v>
      </c>
      <c r="D8" s="47"/>
      <c r="E8" s="47"/>
      <c r="F8" s="47"/>
      <c r="G8" s="37"/>
      <c r="H8" s="37"/>
    </row>
    <row r="9" spans="1:8" ht="17.100000000000001" customHeight="1" x14ac:dyDescent="0.25">
      <c r="A9" s="51"/>
      <c r="B9" s="52"/>
      <c r="C9" s="53"/>
      <c r="D9" s="54"/>
      <c r="E9" s="55"/>
      <c r="F9" s="54"/>
      <c r="G9" s="37"/>
      <c r="H9" s="37"/>
    </row>
    <row r="10" spans="1:8" ht="15.75" customHeight="1" x14ac:dyDescent="0.25">
      <c r="A10" s="56"/>
      <c r="B10" s="56" t="s">
        <v>48</v>
      </c>
      <c r="C10" s="226" t="s">
        <v>49</v>
      </c>
      <c r="D10" s="226"/>
      <c r="E10" s="226"/>
      <c r="F10" s="226"/>
      <c r="G10" s="226"/>
      <c r="H10" s="226"/>
    </row>
    <row r="11" spans="1:8" ht="15.75" customHeight="1" x14ac:dyDescent="0.25">
      <c r="A11" s="57"/>
      <c r="B11" s="57"/>
      <c r="C11" s="227" t="s">
        <v>50</v>
      </c>
      <c r="D11" s="227"/>
      <c r="E11" s="227"/>
      <c r="F11" s="227"/>
      <c r="G11" s="227"/>
      <c r="H11" s="227"/>
    </row>
    <row r="12" spans="1:8" ht="15.75" customHeight="1" x14ac:dyDescent="0.25">
      <c r="A12" s="56"/>
      <c r="B12" s="56" t="s">
        <v>51</v>
      </c>
      <c r="C12" s="56"/>
      <c r="D12" s="56"/>
      <c r="E12" s="56"/>
      <c r="F12" s="56"/>
      <c r="G12" s="56"/>
      <c r="H12" s="56"/>
    </row>
    <row r="13" spans="1:8" ht="15.75" customHeight="1" x14ac:dyDescent="0.25">
      <c r="A13" s="56"/>
      <c r="B13" s="56"/>
      <c r="C13" s="56"/>
      <c r="D13" s="56"/>
      <c r="E13" s="56"/>
      <c r="F13" s="56"/>
      <c r="G13" s="56"/>
      <c r="H13" s="56"/>
    </row>
    <row r="14" spans="1:8" ht="35.1" customHeight="1" x14ac:dyDescent="0.25">
      <c r="A14" s="56"/>
      <c r="B14" s="58" t="s">
        <v>52</v>
      </c>
      <c r="C14" s="59">
        <f>H98</f>
        <v>22849.632268120196</v>
      </c>
      <c r="D14" s="60" t="s">
        <v>53</v>
      </c>
      <c r="E14" s="56"/>
      <c r="F14" s="56"/>
      <c r="G14" s="56"/>
      <c r="H14" s="56"/>
    </row>
    <row r="15" spans="1:8" ht="6" customHeight="1" x14ac:dyDescent="0.25">
      <c r="A15" s="56"/>
      <c r="B15" s="56"/>
      <c r="C15" s="61"/>
      <c r="D15" s="61"/>
      <c r="E15" s="61"/>
      <c r="F15" s="61"/>
      <c r="G15" s="61"/>
      <c r="H15" s="61"/>
    </row>
    <row r="16" spans="1:8" ht="15.75" customHeight="1" x14ac:dyDescent="0.25">
      <c r="A16" s="57"/>
      <c r="B16" s="57"/>
      <c r="C16" s="57"/>
      <c r="D16" s="57"/>
      <c r="E16" s="57"/>
      <c r="F16" s="57"/>
      <c r="G16" s="57"/>
      <c r="H16" s="57"/>
    </row>
    <row r="17" spans="1:8" ht="15.75" customHeight="1" x14ac:dyDescent="0.25">
      <c r="A17" s="56"/>
      <c r="B17" s="56"/>
      <c r="C17" s="56"/>
      <c r="D17" s="56"/>
      <c r="E17" s="56"/>
      <c r="F17" s="56"/>
      <c r="G17" s="56"/>
      <c r="H17" s="56"/>
    </row>
    <row r="18" spans="1:8" ht="15.75" customHeight="1" x14ac:dyDescent="0.25">
      <c r="A18" s="56"/>
      <c r="B18" s="56" t="s">
        <v>54</v>
      </c>
      <c r="C18" s="56"/>
      <c r="D18" s="56"/>
      <c r="E18" s="56"/>
      <c r="F18" s="56"/>
      <c r="G18" s="56"/>
      <c r="H18" s="56"/>
    </row>
    <row r="19" spans="1:8" x14ac:dyDescent="0.25">
      <c r="A19" s="51"/>
      <c r="B19" s="52"/>
      <c r="C19" s="53"/>
      <c r="D19" s="54"/>
      <c r="E19" s="55"/>
      <c r="F19" s="54"/>
      <c r="G19" s="37"/>
      <c r="H19" s="37"/>
    </row>
    <row r="20" spans="1:8" x14ac:dyDescent="0.25">
      <c r="A20" s="51"/>
      <c r="B20" s="52"/>
      <c r="C20" s="53"/>
      <c r="D20" s="54"/>
      <c r="E20" s="55"/>
      <c r="F20" s="54"/>
      <c r="G20" s="37"/>
      <c r="H20" s="37"/>
    </row>
    <row r="21" spans="1:8" x14ac:dyDescent="0.25">
      <c r="A21" s="51"/>
      <c r="B21" s="52"/>
      <c r="C21" s="53"/>
      <c r="D21" s="54"/>
      <c r="E21" s="55"/>
      <c r="F21" s="54"/>
      <c r="G21" s="37"/>
      <c r="H21" s="37"/>
    </row>
    <row r="22" spans="1:8" x14ac:dyDescent="0.25">
      <c r="A22" s="51"/>
      <c r="B22" s="52"/>
      <c r="C22" s="53"/>
      <c r="D22" s="54"/>
      <c r="E22" s="55"/>
      <c r="F22" s="54"/>
      <c r="G22" s="37"/>
      <c r="H22" s="37"/>
    </row>
    <row r="23" spans="1:8" x14ac:dyDescent="0.25">
      <c r="A23" s="51"/>
      <c r="B23" s="52"/>
      <c r="C23" s="53"/>
      <c r="D23" s="54"/>
      <c r="E23" s="55"/>
      <c r="F23" s="54"/>
      <c r="G23" s="37"/>
      <c r="H23" s="37"/>
    </row>
    <row r="24" spans="1:8" ht="15" customHeight="1" x14ac:dyDescent="0.25">
      <c r="A24" s="224" t="s">
        <v>55</v>
      </c>
      <c r="B24" s="224"/>
      <c r="C24" s="224"/>
      <c r="D24" s="224"/>
      <c r="E24" s="224"/>
      <c r="F24" s="224"/>
      <c r="G24" s="224"/>
      <c r="H24" s="224"/>
    </row>
    <row r="25" spans="1:8" x14ac:dyDescent="0.25">
      <c r="A25" s="46"/>
      <c r="B25" s="46"/>
      <c r="C25" s="46"/>
      <c r="D25" s="46"/>
      <c r="E25" s="46"/>
      <c r="F25" s="46"/>
      <c r="G25" s="46"/>
      <c r="H25" s="46"/>
    </row>
    <row r="26" spans="1:8" ht="35.1" customHeight="1" x14ac:dyDescent="0.25">
      <c r="A26" s="225" t="s">
        <v>253</v>
      </c>
      <c r="B26" s="225"/>
      <c r="C26" s="225"/>
      <c r="D26" s="225"/>
      <c r="E26" s="225"/>
      <c r="F26" s="225"/>
      <c r="G26" s="225"/>
      <c r="H26" s="225"/>
    </row>
    <row r="27" spans="1:8" ht="15" customHeight="1" x14ac:dyDescent="0.25">
      <c r="A27" s="37"/>
      <c r="B27" s="47"/>
      <c r="C27" s="213" t="s">
        <v>56</v>
      </c>
      <c r="D27" s="213"/>
      <c r="E27" s="213"/>
      <c r="F27" s="213"/>
      <c r="G27" s="213"/>
      <c r="H27" s="37"/>
    </row>
    <row r="28" spans="1:8" ht="15" customHeight="1" x14ac:dyDescent="0.25">
      <c r="A28" s="37"/>
      <c r="B28" s="47"/>
      <c r="C28" s="62"/>
      <c r="D28" s="62"/>
      <c r="E28" s="62"/>
      <c r="F28" s="62"/>
      <c r="G28" s="62"/>
      <c r="H28" s="37"/>
    </row>
    <row r="29" spans="1:8" ht="15" customHeight="1" x14ac:dyDescent="0.25">
      <c r="A29" s="37"/>
      <c r="B29" s="214" t="s">
        <v>57</v>
      </c>
      <c r="C29" s="214"/>
      <c r="D29" s="214"/>
      <c r="E29" s="214"/>
      <c r="F29" s="214"/>
      <c r="G29" s="214"/>
      <c r="H29" s="214"/>
    </row>
    <row r="30" spans="1:8" ht="12.75" customHeight="1" x14ac:dyDescent="0.25">
      <c r="A30" s="215" t="s">
        <v>58</v>
      </c>
      <c r="B30" s="215" t="s">
        <v>59</v>
      </c>
      <c r="C30" s="216" t="s">
        <v>60</v>
      </c>
      <c r="D30" s="220" t="s">
        <v>61</v>
      </c>
      <c r="E30" s="221"/>
      <c r="F30" s="221"/>
      <c r="G30" s="221"/>
      <c r="H30" s="222"/>
    </row>
    <row r="31" spans="1:8" ht="9.75" customHeight="1" x14ac:dyDescent="0.25">
      <c r="A31" s="215"/>
      <c r="B31" s="215"/>
      <c r="C31" s="216"/>
      <c r="D31" s="215" t="s">
        <v>62</v>
      </c>
      <c r="E31" s="215" t="s">
        <v>63</v>
      </c>
      <c r="F31" s="215" t="s">
        <v>64</v>
      </c>
      <c r="G31" s="215" t="s">
        <v>65</v>
      </c>
      <c r="H31" s="217" t="s">
        <v>66</v>
      </c>
    </row>
    <row r="32" spans="1:8" ht="9.75" customHeight="1" x14ac:dyDescent="0.25">
      <c r="A32" s="215"/>
      <c r="B32" s="215"/>
      <c r="C32" s="216"/>
      <c r="D32" s="215"/>
      <c r="E32" s="215"/>
      <c r="F32" s="215"/>
      <c r="G32" s="215"/>
      <c r="H32" s="218"/>
    </row>
    <row r="33" spans="1:8" ht="9.75" customHeight="1" x14ac:dyDescent="0.25">
      <c r="A33" s="215"/>
      <c r="B33" s="215"/>
      <c r="C33" s="216"/>
      <c r="D33" s="215"/>
      <c r="E33" s="215"/>
      <c r="F33" s="215"/>
      <c r="G33" s="215"/>
      <c r="H33" s="219"/>
    </row>
    <row r="34" spans="1:8" ht="15" customHeight="1" x14ac:dyDescent="0.25">
      <c r="A34" s="63">
        <v>1</v>
      </c>
      <c r="B34" s="63">
        <v>2</v>
      </c>
      <c r="C34" s="63">
        <v>3</v>
      </c>
      <c r="D34" s="63">
        <v>4</v>
      </c>
      <c r="E34" s="63">
        <v>5</v>
      </c>
      <c r="F34" s="63">
        <v>6</v>
      </c>
      <c r="G34" s="63">
        <v>7</v>
      </c>
      <c r="H34" s="63">
        <v>8</v>
      </c>
    </row>
    <row r="35" spans="1:8" ht="15" hidden="1" customHeight="1" x14ac:dyDescent="0.25">
      <c r="A35" s="210" t="s">
        <v>67</v>
      </c>
      <c r="B35" s="210"/>
      <c r="C35" s="210"/>
      <c r="D35" s="210"/>
      <c r="E35" s="210"/>
      <c r="F35" s="210"/>
      <c r="G35" s="210"/>
      <c r="H35" s="210"/>
    </row>
    <row r="36" spans="1:8" hidden="1" x14ac:dyDescent="0.25">
      <c r="A36" s="64"/>
      <c r="B36" s="68"/>
      <c r="C36" s="66"/>
      <c r="D36" s="67"/>
      <c r="E36" s="67"/>
      <c r="F36" s="67"/>
      <c r="G36" s="67"/>
      <c r="H36" s="67"/>
    </row>
    <row r="37" spans="1:8" hidden="1" x14ac:dyDescent="0.25">
      <c r="A37" s="64"/>
      <c r="B37" s="68"/>
      <c r="C37" s="66"/>
      <c r="D37" s="67"/>
      <c r="E37" s="67"/>
      <c r="F37" s="67"/>
      <c r="G37" s="67"/>
      <c r="H37" s="67"/>
    </row>
    <row r="38" spans="1:8" ht="15" hidden="1" customHeight="1" x14ac:dyDescent="0.25">
      <c r="A38" s="63"/>
      <c r="B38" s="69"/>
      <c r="C38" s="65" t="s">
        <v>68</v>
      </c>
      <c r="D38" s="67">
        <f>SUM(D36:D36)</f>
        <v>0</v>
      </c>
      <c r="E38" s="67">
        <f>SUM(E36:E36)</f>
        <v>0</v>
      </c>
      <c r="F38" s="67">
        <f>SUM(F36:F36)</f>
        <v>0</v>
      </c>
      <c r="G38" s="67">
        <f>SUM(G36:G36)</f>
        <v>0</v>
      </c>
      <c r="H38" s="67">
        <f>SUM(D38:G38)</f>
        <v>0</v>
      </c>
    </row>
    <row r="39" spans="1:8" ht="15" customHeight="1" x14ac:dyDescent="0.25">
      <c r="A39" s="210" t="s">
        <v>69</v>
      </c>
      <c r="B39" s="210"/>
      <c r="C39" s="210"/>
      <c r="D39" s="210"/>
      <c r="E39" s="210"/>
      <c r="F39" s="210"/>
      <c r="G39" s="210"/>
      <c r="H39" s="210"/>
    </row>
    <row r="40" spans="1:8" ht="25.5" customHeight="1" x14ac:dyDescent="0.25">
      <c r="A40" s="64">
        <v>1</v>
      </c>
      <c r="B40" s="65" t="s">
        <v>70</v>
      </c>
      <c r="C40" s="66" t="s">
        <v>71</v>
      </c>
      <c r="D40" s="67">
        <f>0*1</f>
        <v>0</v>
      </c>
      <c r="E40" s="67">
        <f>8.6423*1</f>
        <v>8.6423000000000005</v>
      </c>
      <c r="F40" s="67">
        <f>17481.1217*1</f>
        <v>17481.1217</v>
      </c>
      <c r="G40" s="67">
        <f>0*1</f>
        <v>0</v>
      </c>
      <c r="H40" s="67">
        <f>SUM(D40:G40)</f>
        <v>17489.763999999999</v>
      </c>
    </row>
    <row r="41" spans="1:8" hidden="1" x14ac:dyDescent="0.25">
      <c r="A41" s="64"/>
      <c r="B41" s="68"/>
      <c r="C41" s="66"/>
      <c r="D41" s="67"/>
      <c r="E41" s="67"/>
      <c r="F41" s="67"/>
      <c r="G41" s="67"/>
      <c r="H41" s="67"/>
    </row>
    <row r="42" spans="1:8" hidden="1" x14ac:dyDescent="0.25">
      <c r="A42" s="64"/>
      <c r="B42" s="68"/>
      <c r="C42" s="66"/>
      <c r="D42" s="67"/>
      <c r="E42" s="67"/>
      <c r="F42" s="67"/>
      <c r="G42" s="67"/>
      <c r="H42" s="67"/>
    </row>
    <row r="43" spans="1:8" ht="15" customHeight="1" x14ac:dyDescent="0.25">
      <c r="A43" s="63"/>
      <c r="B43" s="69"/>
      <c r="C43" s="69" t="s">
        <v>72</v>
      </c>
      <c r="D43" s="67">
        <f>SUM(D40:D41)</f>
        <v>0</v>
      </c>
      <c r="E43" s="67">
        <f>SUM(E40:E41)</f>
        <v>8.6423000000000005</v>
      </c>
      <c r="F43" s="67">
        <f>SUM(F40:F41)</f>
        <v>17481.1217</v>
      </c>
      <c r="G43" s="67">
        <f>SUM(G40:G41)</f>
        <v>0</v>
      </c>
      <c r="H43" s="67">
        <f>SUM(D43:G43)</f>
        <v>17489.763999999999</v>
      </c>
    </row>
    <row r="44" spans="1:8" ht="15" customHeight="1" x14ac:dyDescent="0.25">
      <c r="A44" s="63"/>
      <c r="B44" s="69"/>
      <c r="C44" s="65" t="s">
        <v>73</v>
      </c>
      <c r="D44" s="67">
        <f>D38+D43</f>
        <v>0</v>
      </c>
      <c r="E44" s="67">
        <f>E38+E43</f>
        <v>8.6423000000000005</v>
      </c>
      <c r="F44" s="67">
        <f>F38+F43</f>
        <v>17481.1217</v>
      </c>
      <c r="G44" s="67">
        <f>G38+G43</f>
        <v>0</v>
      </c>
      <c r="H44" s="67">
        <f>SUM(D44:G44)</f>
        <v>17489.763999999999</v>
      </c>
    </row>
    <row r="45" spans="1:8" ht="15" hidden="1" customHeight="1" x14ac:dyDescent="0.25">
      <c r="A45" s="210" t="s">
        <v>74</v>
      </c>
      <c r="B45" s="210"/>
      <c r="C45" s="210"/>
      <c r="D45" s="210"/>
      <c r="E45" s="210"/>
      <c r="F45" s="210"/>
      <c r="G45" s="210"/>
      <c r="H45" s="210"/>
    </row>
    <row r="46" spans="1:8" hidden="1" x14ac:dyDescent="0.25">
      <c r="A46" s="64"/>
      <c r="B46" s="68"/>
      <c r="C46" s="66"/>
      <c r="D46" s="67"/>
      <c r="E46" s="67"/>
      <c r="F46" s="67"/>
      <c r="G46" s="67"/>
      <c r="H46" s="67"/>
    </row>
    <row r="47" spans="1:8" hidden="1" x14ac:dyDescent="0.25">
      <c r="A47" s="64"/>
      <c r="B47" s="68"/>
      <c r="C47" s="66"/>
      <c r="D47" s="67"/>
      <c r="E47" s="67"/>
      <c r="F47" s="67"/>
      <c r="G47" s="67"/>
      <c r="H47" s="67"/>
    </row>
    <row r="48" spans="1:8" ht="15" hidden="1" customHeight="1" x14ac:dyDescent="0.25">
      <c r="A48" s="63"/>
      <c r="B48" s="69"/>
      <c r="C48" s="69" t="s">
        <v>75</v>
      </c>
      <c r="D48" s="67">
        <f>SUM(D46:D46)</f>
        <v>0</v>
      </c>
      <c r="E48" s="67">
        <f>SUM(E46:E46)</f>
        <v>0</v>
      </c>
      <c r="F48" s="67">
        <f>SUM(F46:F46)</f>
        <v>0</v>
      </c>
      <c r="G48" s="67">
        <f>SUM(G46:G46)</f>
        <v>0</v>
      </c>
      <c r="H48" s="67">
        <f>SUM(D48:G48)</f>
        <v>0</v>
      </c>
    </row>
    <row r="49" spans="1:8" ht="15" hidden="1" customHeight="1" x14ac:dyDescent="0.25">
      <c r="A49" s="63"/>
      <c r="B49" s="69"/>
      <c r="C49" s="65" t="s">
        <v>76</v>
      </c>
      <c r="D49" s="67">
        <f>D44+D48</f>
        <v>0</v>
      </c>
      <c r="E49" s="67">
        <f>E44+E48</f>
        <v>8.6423000000000005</v>
      </c>
      <c r="F49" s="67">
        <f>F44+F48</f>
        <v>17481.1217</v>
      </c>
      <c r="G49" s="67">
        <f>G44+G48</f>
        <v>0</v>
      </c>
      <c r="H49" s="67">
        <f>SUM(D49:G49)</f>
        <v>17489.763999999999</v>
      </c>
    </row>
    <row r="50" spans="1:8" ht="15" hidden="1" customHeight="1" x14ac:dyDescent="0.25">
      <c r="A50" s="210" t="s">
        <v>77</v>
      </c>
      <c r="B50" s="210"/>
      <c r="C50" s="210"/>
      <c r="D50" s="210"/>
      <c r="E50" s="210"/>
      <c r="F50" s="210"/>
      <c r="G50" s="210"/>
      <c r="H50" s="210"/>
    </row>
    <row r="51" spans="1:8" hidden="1" x14ac:dyDescent="0.25">
      <c r="A51" s="64"/>
      <c r="B51" s="68"/>
      <c r="C51" s="66"/>
      <c r="D51" s="67"/>
      <c r="E51" s="67"/>
      <c r="F51" s="67"/>
      <c r="G51" s="67"/>
      <c r="H51" s="67"/>
    </row>
    <row r="52" spans="1:8" hidden="1" x14ac:dyDescent="0.25">
      <c r="A52" s="64"/>
      <c r="B52" s="68"/>
      <c r="C52" s="66"/>
      <c r="D52" s="67"/>
      <c r="E52" s="67"/>
      <c r="F52" s="67"/>
      <c r="G52" s="67"/>
      <c r="H52" s="67"/>
    </row>
    <row r="53" spans="1:8" ht="15" hidden="1" customHeight="1" x14ac:dyDescent="0.25">
      <c r="A53" s="63"/>
      <c r="B53" s="69"/>
      <c r="C53" s="69" t="s">
        <v>78</v>
      </c>
      <c r="D53" s="67">
        <f>SUM(D51:D51)</f>
        <v>0</v>
      </c>
      <c r="E53" s="67">
        <f>SUM(E51:E51)</f>
        <v>0</v>
      </c>
      <c r="F53" s="67">
        <f>SUM(F51:F51)</f>
        <v>0</v>
      </c>
      <c r="G53" s="67">
        <f>SUM(G51:G51)</f>
        <v>0</v>
      </c>
      <c r="H53" s="67">
        <f>SUM(D53:G53)</f>
        <v>0</v>
      </c>
    </row>
    <row r="54" spans="1:8" ht="15" hidden="1" customHeight="1" x14ac:dyDescent="0.25">
      <c r="A54" s="63"/>
      <c r="B54" s="69"/>
      <c r="C54" s="65" t="s">
        <v>79</v>
      </c>
      <c r="D54" s="67">
        <f>D49+D53</f>
        <v>0</v>
      </c>
      <c r="E54" s="67">
        <f>E49+E53</f>
        <v>8.6423000000000005</v>
      </c>
      <c r="F54" s="67">
        <f>F49+F53</f>
        <v>17481.1217</v>
      </c>
      <c r="G54" s="67">
        <f>G49+G53</f>
        <v>0</v>
      </c>
      <c r="H54" s="67">
        <f>SUM(D54:G54)</f>
        <v>17489.763999999999</v>
      </c>
    </row>
    <row r="55" spans="1:8" ht="15" hidden="1" customHeight="1" x14ac:dyDescent="0.25">
      <c r="A55" s="210" t="s">
        <v>80</v>
      </c>
      <c r="B55" s="210"/>
      <c r="C55" s="210"/>
      <c r="D55" s="210"/>
      <c r="E55" s="210"/>
      <c r="F55" s="210"/>
      <c r="G55" s="210"/>
      <c r="H55" s="210"/>
    </row>
    <row r="56" spans="1:8" hidden="1" x14ac:dyDescent="0.25">
      <c r="A56" s="64"/>
      <c r="B56" s="68"/>
      <c r="C56" s="66"/>
      <c r="D56" s="67"/>
      <c r="E56" s="67"/>
      <c r="F56" s="67"/>
      <c r="G56" s="67"/>
      <c r="H56" s="67"/>
    </row>
    <row r="57" spans="1:8" hidden="1" x14ac:dyDescent="0.25">
      <c r="A57" s="64"/>
      <c r="B57" s="68"/>
      <c r="C57" s="66"/>
      <c r="D57" s="67"/>
      <c r="E57" s="67"/>
      <c r="F57" s="67"/>
      <c r="G57" s="67"/>
      <c r="H57" s="67"/>
    </row>
    <row r="58" spans="1:8" ht="15" hidden="1" customHeight="1" x14ac:dyDescent="0.25">
      <c r="A58" s="63"/>
      <c r="B58" s="69"/>
      <c r="C58" s="69" t="s">
        <v>81</v>
      </c>
      <c r="D58" s="67">
        <f>SUM(D56:D56)</f>
        <v>0</v>
      </c>
      <c r="E58" s="67">
        <f>SUM(E56:E56)</f>
        <v>0</v>
      </c>
      <c r="F58" s="67">
        <f>SUM(F56:F56)</f>
        <v>0</v>
      </c>
      <c r="G58" s="67">
        <f>SUM(G56:G56)</f>
        <v>0</v>
      </c>
      <c r="H58" s="67">
        <f>SUM(D58:G58)</f>
        <v>0</v>
      </c>
    </row>
    <row r="59" spans="1:8" ht="15" hidden="1" customHeight="1" x14ac:dyDescent="0.25">
      <c r="A59" s="63"/>
      <c r="B59" s="69"/>
      <c r="C59" s="65" t="s">
        <v>82</v>
      </c>
      <c r="D59" s="67">
        <f>D54+D58</f>
        <v>0</v>
      </c>
      <c r="E59" s="67">
        <f>E54+E58</f>
        <v>8.6423000000000005</v>
      </c>
      <c r="F59" s="67">
        <f>F54+F58</f>
        <v>17481.1217</v>
      </c>
      <c r="G59" s="67">
        <f>G54+G58</f>
        <v>0</v>
      </c>
      <c r="H59" s="67">
        <f>SUM(D59:G59)</f>
        <v>17489.763999999999</v>
      </c>
    </row>
    <row r="60" spans="1:8" ht="15" hidden="1" customHeight="1" x14ac:dyDescent="0.25">
      <c r="A60" s="210" t="s">
        <v>83</v>
      </c>
      <c r="B60" s="210"/>
      <c r="C60" s="210"/>
      <c r="D60" s="210"/>
      <c r="E60" s="210"/>
      <c r="F60" s="210"/>
      <c r="G60" s="210"/>
      <c r="H60" s="210"/>
    </row>
    <row r="61" spans="1:8" hidden="1" x14ac:dyDescent="0.25">
      <c r="A61" s="64"/>
      <c r="B61" s="68"/>
      <c r="C61" s="66"/>
      <c r="D61" s="67"/>
      <c r="E61" s="67"/>
      <c r="F61" s="67"/>
      <c r="G61" s="67"/>
      <c r="H61" s="67"/>
    </row>
    <row r="62" spans="1:8" hidden="1" x14ac:dyDescent="0.25">
      <c r="A62" s="64"/>
      <c r="B62" s="68"/>
      <c r="C62" s="66"/>
      <c r="D62" s="67"/>
      <c r="E62" s="67"/>
      <c r="F62" s="67"/>
      <c r="G62" s="67"/>
      <c r="H62" s="67"/>
    </row>
    <row r="63" spans="1:8" ht="15" hidden="1" customHeight="1" x14ac:dyDescent="0.25">
      <c r="A63" s="63"/>
      <c r="B63" s="69"/>
      <c r="C63" s="69" t="s">
        <v>84</v>
      </c>
      <c r="D63" s="67">
        <f>SUM(D61:D61)</f>
        <v>0</v>
      </c>
      <c r="E63" s="67">
        <f>SUM(E61:E61)</f>
        <v>0</v>
      </c>
      <c r="F63" s="67">
        <f>SUM(F61:F61)</f>
        <v>0</v>
      </c>
      <c r="G63" s="67">
        <f>SUM(G61:G61)</f>
        <v>0</v>
      </c>
      <c r="H63" s="67">
        <f>SUM(D63:G63)</f>
        <v>0</v>
      </c>
    </row>
    <row r="64" spans="1:8" ht="15" hidden="1" customHeight="1" x14ac:dyDescent="0.25">
      <c r="A64" s="63"/>
      <c r="B64" s="69"/>
      <c r="C64" s="65" t="s">
        <v>85</v>
      </c>
      <c r="D64" s="67">
        <f>D59+D63</f>
        <v>0</v>
      </c>
      <c r="E64" s="67">
        <f>E59+E63</f>
        <v>8.6423000000000005</v>
      </c>
      <c r="F64" s="67">
        <f>F59+F63</f>
        <v>17481.1217</v>
      </c>
      <c r="G64" s="67">
        <f>G59+G63</f>
        <v>0</v>
      </c>
      <c r="H64" s="67">
        <f>SUM(D64:G64)</f>
        <v>17489.763999999999</v>
      </c>
    </row>
    <row r="65" spans="1:8" ht="15" customHeight="1" x14ac:dyDescent="0.25">
      <c r="A65" s="210" t="s">
        <v>86</v>
      </c>
      <c r="B65" s="210"/>
      <c r="C65" s="210"/>
      <c r="D65" s="210"/>
      <c r="E65" s="210"/>
      <c r="F65" s="210"/>
      <c r="G65" s="210"/>
      <c r="H65" s="210"/>
    </row>
    <row r="66" spans="1:8" ht="25.5" customHeight="1" x14ac:dyDescent="0.25">
      <c r="A66" s="64">
        <v>2</v>
      </c>
      <c r="B66" s="70" t="s">
        <v>87</v>
      </c>
      <c r="C66" s="70" t="s">
        <v>88</v>
      </c>
      <c r="D66" s="67">
        <f>0*1</f>
        <v>0</v>
      </c>
      <c r="E66" s="67">
        <f>0.26963976*1</f>
        <v>0.26963976000000001</v>
      </c>
      <c r="F66" s="71">
        <v>0</v>
      </c>
      <c r="G66" s="71">
        <v>0</v>
      </c>
      <c r="H66" s="67">
        <f>SUM(D66:G66)</f>
        <v>0.26963976000000001</v>
      </c>
    </row>
    <row r="67" spans="1:8" hidden="1" x14ac:dyDescent="0.25">
      <c r="A67" s="64"/>
      <c r="B67" s="70"/>
      <c r="C67" s="70"/>
      <c r="D67" s="67"/>
      <c r="E67" s="67"/>
      <c r="F67" s="71"/>
      <c r="G67" s="71"/>
      <c r="H67" s="67"/>
    </row>
    <row r="68" spans="1:8" hidden="1" x14ac:dyDescent="0.25">
      <c r="A68" s="64"/>
      <c r="B68" s="70"/>
      <c r="C68" s="70"/>
      <c r="D68" s="67"/>
      <c r="E68" s="67"/>
      <c r="F68" s="71"/>
      <c r="G68" s="71"/>
      <c r="H68" s="67"/>
    </row>
    <row r="69" spans="1:8" ht="15" customHeight="1" x14ac:dyDescent="0.25">
      <c r="A69" s="63"/>
      <c r="B69" s="69"/>
      <c r="C69" s="65" t="s">
        <v>89</v>
      </c>
      <c r="D69" s="71">
        <f>SUM(D66:D67)</f>
        <v>0</v>
      </c>
      <c r="E69" s="71">
        <f>SUM(E66:E67)</f>
        <v>0.26963976000000001</v>
      </c>
      <c r="F69" s="71">
        <f>SUM(F66:F67)</f>
        <v>0</v>
      </c>
      <c r="G69" s="71">
        <f>SUM(G66:G67)</f>
        <v>0</v>
      </c>
      <c r="H69" s="67">
        <f>SUM(D69:G69)</f>
        <v>0.26963976000000001</v>
      </c>
    </row>
    <row r="70" spans="1:8" ht="15" customHeight="1" x14ac:dyDescent="0.25">
      <c r="A70" s="72"/>
      <c r="B70" s="72"/>
      <c r="C70" s="73" t="s">
        <v>90</v>
      </c>
      <c r="D70" s="71">
        <f>D64+D69</f>
        <v>0</v>
      </c>
      <c r="E70" s="71">
        <f>E64+E69</f>
        <v>8.911939760000001</v>
      </c>
      <c r="F70" s="71">
        <f>F64+F69</f>
        <v>17481.1217</v>
      </c>
      <c r="G70" s="71">
        <f>G64+G69</f>
        <v>0</v>
      </c>
      <c r="H70" s="67">
        <f>SUM(D70:G70)</f>
        <v>17490.03363976</v>
      </c>
    </row>
    <row r="71" spans="1:8" ht="15" customHeight="1" x14ac:dyDescent="0.25">
      <c r="A71" s="212" t="s">
        <v>91</v>
      </c>
      <c r="B71" s="212"/>
      <c r="C71" s="212"/>
      <c r="D71" s="212"/>
      <c r="E71" s="212"/>
      <c r="F71" s="212"/>
      <c r="G71" s="212"/>
      <c r="H71" s="212"/>
    </row>
    <row r="72" spans="1:8" ht="25.5" customHeight="1" x14ac:dyDescent="0.25">
      <c r="A72" s="64">
        <v>3</v>
      </c>
      <c r="B72" s="65" t="s">
        <v>92</v>
      </c>
      <c r="C72" s="70" t="s">
        <v>93</v>
      </c>
      <c r="D72" s="67">
        <v>0</v>
      </c>
      <c r="E72" s="67">
        <v>0</v>
      </c>
      <c r="F72" s="67">
        <v>0</v>
      </c>
      <c r="G72" s="67">
        <f>42.3959*1</f>
        <v>42.395899999999997</v>
      </c>
      <c r="H72" s="67">
        <f>SUM(D72:G72)</f>
        <v>42.395899999999997</v>
      </c>
    </row>
    <row r="73" spans="1:8" ht="25.5" customHeight="1" x14ac:dyDescent="0.25">
      <c r="A73" s="64">
        <v>4</v>
      </c>
      <c r="B73" s="70" t="s">
        <v>94</v>
      </c>
      <c r="C73" s="70" t="s">
        <v>95</v>
      </c>
      <c r="D73" s="67">
        <f>0*1</f>
        <v>0</v>
      </c>
      <c r="E73" s="67">
        <f>0.18715073496*1</f>
        <v>0.18715073496000001</v>
      </c>
      <c r="F73" s="67">
        <v>0</v>
      </c>
      <c r="G73" s="67">
        <v>0</v>
      </c>
      <c r="H73" s="67">
        <f>SUM(D73:G73)</f>
        <v>0.18715073496000001</v>
      </c>
    </row>
    <row r="74" spans="1:8" hidden="1" x14ac:dyDescent="0.25">
      <c r="A74" s="64"/>
      <c r="B74" s="70"/>
      <c r="C74" s="74"/>
      <c r="D74" s="67"/>
      <c r="E74" s="67"/>
      <c r="F74" s="67"/>
      <c r="G74" s="67"/>
      <c r="H74" s="67"/>
    </row>
    <row r="75" spans="1:8" hidden="1" x14ac:dyDescent="0.25">
      <c r="A75" s="64"/>
      <c r="B75" s="70"/>
      <c r="C75" s="74"/>
      <c r="D75" s="67"/>
      <c r="E75" s="67"/>
      <c r="F75" s="67"/>
      <c r="G75" s="67"/>
      <c r="H75" s="67"/>
    </row>
    <row r="76" spans="1:8" ht="15" customHeight="1" x14ac:dyDescent="0.25">
      <c r="A76" s="63"/>
      <c r="B76" s="69"/>
      <c r="C76" s="65" t="s">
        <v>96</v>
      </c>
      <c r="D76" s="67">
        <f>SUM(D72:D74)</f>
        <v>0</v>
      </c>
      <c r="E76" s="67">
        <f>SUM(E72:E74)</f>
        <v>0.18715073496000001</v>
      </c>
      <c r="F76" s="67">
        <f>SUM(F72:F74)</f>
        <v>0</v>
      </c>
      <c r="G76" s="67">
        <f>SUM(G72:G74)</f>
        <v>42.395899999999997</v>
      </c>
      <c r="H76" s="67">
        <f>SUM(D76:G76)</f>
        <v>42.583050734959997</v>
      </c>
    </row>
    <row r="77" spans="1:8" ht="15" customHeight="1" x14ac:dyDescent="0.25">
      <c r="A77" s="63"/>
      <c r="B77" s="69"/>
      <c r="C77" s="65" t="s">
        <v>97</v>
      </c>
      <c r="D77" s="67">
        <f>D70+D76</f>
        <v>0</v>
      </c>
      <c r="E77" s="67">
        <f>E70+E76</f>
        <v>9.0990904949600004</v>
      </c>
      <c r="F77" s="67">
        <f>F70+F76</f>
        <v>17481.1217</v>
      </c>
      <c r="G77" s="67">
        <f>G70+G76</f>
        <v>42.395899999999997</v>
      </c>
      <c r="H77" s="67">
        <f>SUM(D77:G77)</f>
        <v>17532.61669049496</v>
      </c>
    </row>
    <row r="78" spans="1:8" ht="15" customHeight="1" x14ac:dyDescent="0.25">
      <c r="A78" s="210" t="s">
        <v>98</v>
      </c>
      <c r="B78" s="210"/>
      <c r="C78" s="210"/>
      <c r="D78" s="210"/>
      <c r="E78" s="210"/>
      <c r="F78" s="210"/>
      <c r="G78" s="210"/>
      <c r="H78" s="210"/>
    </row>
    <row r="79" spans="1:8" ht="25.5" customHeight="1" x14ac:dyDescent="0.25">
      <c r="A79" s="64">
        <v>5</v>
      </c>
      <c r="B79" s="70" t="s">
        <v>99</v>
      </c>
      <c r="C79" s="74" t="s">
        <v>100</v>
      </c>
      <c r="D79" s="67">
        <v>0</v>
      </c>
      <c r="E79" s="67">
        <v>0</v>
      </c>
      <c r="F79" s="67">
        <v>0</v>
      </c>
      <c r="G79" s="67">
        <f>375.19799717659*1</f>
        <v>375.19799717658998</v>
      </c>
      <c r="H79" s="67">
        <f>SUM(D79:G79)</f>
        <v>375.19799717658998</v>
      </c>
    </row>
    <row r="80" spans="1:8" ht="25.5" customHeight="1" x14ac:dyDescent="0.25">
      <c r="A80" s="64">
        <v>6</v>
      </c>
      <c r="B80" s="70" t="s">
        <v>101</v>
      </c>
      <c r="C80" s="74" t="s">
        <v>102</v>
      </c>
      <c r="D80" s="67">
        <v>0</v>
      </c>
      <c r="E80" s="67">
        <v>0</v>
      </c>
      <c r="F80" s="67">
        <v>0</v>
      </c>
      <c r="G80" s="67">
        <f>689.08528393645*1</f>
        <v>689.08528393644997</v>
      </c>
      <c r="H80" s="67">
        <f>SUM(D80:G80)</f>
        <v>689.08528393644997</v>
      </c>
    </row>
    <row r="81" spans="1:8" hidden="1" x14ac:dyDescent="0.25">
      <c r="A81" s="64"/>
      <c r="B81" s="70"/>
      <c r="C81" s="74"/>
      <c r="D81" s="67"/>
      <c r="E81" s="67"/>
      <c r="F81" s="67"/>
      <c r="G81" s="67"/>
      <c r="H81" s="67"/>
    </row>
    <row r="82" spans="1:8" hidden="1" x14ac:dyDescent="0.25">
      <c r="A82" s="64"/>
      <c r="B82" s="70"/>
      <c r="C82" s="74"/>
      <c r="D82" s="67"/>
      <c r="E82" s="67"/>
      <c r="F82" s="67"/>
      <c r="G82" s="67"/>
      <c r="H82" s="67"/>
    </row>
    <row r="83" spans="1:8" ht="15" customHeight="1" x14ac:dyDescent="0.25">
      <c r="A83" s="63"/>
      <c r="B83" s="69"/>
      <c r="C83" s="65" t="s">
        <v>103</v>
      </c>
      <c r="D83" s="67">
        <f>SUM(D79:D81)</f>
        <v>0</v>
      </c>
      <c r="E83" s="67">
        <f>SUM(E79:E81)</f>
        <v>0</v>
      </c>
      <c r="F83" s="67">
        <f>SUM(F79:F81)</f>
        <v>0</v>
      </c>
      <c r="G83" s="67">
        <f>SUM(G79:G81)</f>
        <v>1064.2832811130399</v>
      </c>
      <c r="H83" s="67">
        <f>SUM(D83:G83)</f>
        <v>1064.2832811130399</v>
      </c>
    </row>
    <row r="84" spans="1:8" ht="15" customHeight="1" x14ac:dyDescent="0.25">
      <c r="A84" s="63"/>
      <c r="B84" s="69"/>
      <c r="C84" s="65" t="s">
        <v>104</v>
      </c>
      <c r="D84" s="67">
        <f>D77+D83</f>
        <v>0</v>
      </c>
      <c r="E84" s="67">
        <f>E77+E83</f>
        <v>9.0990904949600004</v>
      </c>
      <c r="F84" s="67">
        <f>F77+F83</f>
        <v>17481.1217</v>
      </c>
      <c r="G84" s="67">
        <f>G77+G83</f>
        <v>1106.6791811130399</v>
      </c>
      <c r="H84" s="67">
        <f>SUM(D84:G84)</f>
        <v>18596.899971608</v>
      </c>
    </row>
    <row r="85" spans="1:8" ht="54" customHeight="1" x14ac:dyDescent="0.25">
      <c r="A85" s="210" t="s">
        <v>105</v>
      </c>
      <c r="B85" s="210"/>
      <c r="C85" s="210"/>
      <c r="D85" s="210"/>
      <c r="E85" s="210"/>
      <c r="F85" s="210"/>
      <c r="G85" s="210"/>
      <c r="H85" s="210"/>
    </row>
    <row r="86" spans="1:8" ht="25.5" customHeight="1" x14ac:dyDescent="0.25">
      <c r="A86" s="64">
        <v>7</v>
      </c>
      <c r="B86" s="65" t="s">
        <v>106</v>
      </c>
      <c r="C86" s="74" t="s">
        <v>107</v>
      </c>
      <c r="D86" s="67">
        <v>0</v>
      </c>
      <c r="E86" s="67">
        <v>0</v>
      </c>
      <c r="F86" s="67">
        <v>0</v>
      </c>
      <c r="G86" s="67">
        <f>1.36*1</f>
        <v>1.36</v>
      </c>
      <c r="H86" s="67">
        <f>SUM(D86:G86)</f>
        <v>1.36</v>
      </c>
    </row>
    <row r="87" spans="1:8" hidden="1" x14ac:dyDescent="0.25">
      <c r="A87" s="64"/>
      <c r="B87" s="68"/>
      <c r="C87" s="70"/>
      <c r="D87" s="67"/>
      <c r="E87" s="67"/>
      <c r="F87" s="67"/>
      <c r="G87" s="75"/>
      <c r="H87" s="67"/>
    </row>
    <row r="88" spans="1:8" hidden="1" x14ac:dyDescent="0.25">
      <c r="A88" s="64"/>
      <c r="B88" s="68"/>
      <c r="C88" s="70"/>
      <c r="D88" s="67"/>
      <c r="E88" s="67"/>
      <c r="F88" s="67"/>
      <c r="G88" s="75"/>
      <c r="H88" s="67"/>
    </row>
    <row r="89" spans="1:8" ht="15" customHeight="1" x14ac:dyDescent="0.25">
      <c r="A89" s="63"/>
      <c r="B89" s="69"/>
      <c r="C89" s="65" t="s">
        <v>108</v>
      </c>
      <c r="D89" s="67">
        <f>SUM(D86:D87)</f>
        <v>0</v>
      </c>
      <c r="E89" s="67">
        <f>SUM(E86:E87)</f>
        <v>0</v>
      </c>
      <c r="F89" s="67">
        <f>SUM(F86:F87)</f>
        <v>0</v>
      </c>
      <c r="G89" s="67">
        <f>SUM(G86:G87)</f>
        <v>1.36</v>
      </c>
      <c r="H89" s="67">
        <f>SUM(D89:G89)</f>
        <v>1.36</v>
      </c>
    </row>
    <row r="90" spans="1:8" ht="15" customHeight="1" x14ac:dyDescent="0.25">
      <c r="A90" s="63"/>
      <c r="B90" s="69"/>
      <c r="C90" s="65" t="s">
        <v>109</v>
      </c>
      <c r="D90" s="67">
        <f>D84+D89</f>
        <v>0</v>
      </c>
      <c r="E90" s="67">
        <f>E84+E89</f>
        <v>9.0990904949600004</v>
      </c>
      <c r="F90" s="67">
        <f>F84+F89</f>
        <v>17481.1217</v>
      </c>
      <c r="G90" s="67">
        <f>G84+G89</f>
        <v>1108.0391811130398</v>
      </c>
      <c r="H90" s="67">
        <f>SUM(D90:G90)</f>
        <v>18598.259971608</v>
      </c>
    </row>
    <row r="91" spans="1:8" ht="15" customHeight="1" x14ac:dyDescent="0.25">
      <c r="A91" s="210" t="s">
        <v>110</v>
      </c>
      <c r="B91" s="210"/>
      <c r="C91" s="210"/>
      <c r="D91" s="210"/>
      <c r="E91" s="210"/>
      <c r="F91" s="210"/>
      <c r="G91" s="210"/>
      <c r="H91" s="210"/>
    </row>
    <row r="92" spans="1:8" ht="25.5" customHeight="1" x14ac:dyDescent="0.25">
      <c r="A92" s="64">
        <v>8</v>
      </c>
      <c r="B92" s="74" t="s">
        <v>111</v>
      </c>
      <c r="C92" s="74" t="s">
        <v>112</v>
      </c>
      <c r="D92" s="67">
        <f>0*1</f>
        <v>0</v>
      </c>
      <c r="E92" s="67">
        <f>0.2729727148488*1</f>
        <v>0.27297271484879998</v>
      </c>
      <c r="F92" s="67">
        <f>524.433651*1</f>
        <v>524.43365100000005</v>
      </c>
      <c r="G92" s="67">
        <f>33.241175433391*1</f>
        <v>33.241175433391</v>
      </c>
      <c r="H92" s="67">
        <f>SUM(D92:G92)</f>
        <v>557.94779914823994</v>
      </c>
    </row>
    <row r="93" spans="1:8" ht="15" hidden="1" customHeight="1" x14ac:dyDescent="0.25">
      <c r="A93" s="63"/>
      <c r="B93" s="69"/>
      <c r="C93" s="65"/>
      <c r="D93" s="76"/>
      <c r="E93" s="76"/>
      <c r="F93" s="76"/>
      <c r="G93" s="76"/>
      <c r="H93" s="76"/>
    </row>
    <row r="94" spans="1:8" hidden="1" x14ac:dyDescent="0.25">
      <c r="A94" s="63"/>
      <c r="B94" s="69"/>
      <c r="C94" s="65"/>
      <c r="D94" s="76"/>
      <c r="E94" s="76"/>
      <c r="F94" s="76"/>
      <c r="G94" s="76"/>
      <c r="H94" s="76"/>
    </row>
    <row r="95" spans="1:8" ht="15" customHeight="1" x14ac:dyDescent="0.25">
      <c r="A95" s="210" t="s">
        <v>113</v>
      </c>
      <c r="B95" s="210"/>
      <c r="C95" s="210"/>
      <c r="D95" s="77">
        <f>D90+SUM(D92:D93)</f>
        <v>0</v>
      </c>
      <c r="E95" s="77">
        <f>E90+SUM(E92:E93)</f>
        <v>9.3720632098088004</v>
      </c>
      <c r="F95" s="77">
        <f>F90+SUM(F92:F93)</f>
        <v>18005.555350999999</v>
      </c>
      <c r="G95" s="77">
        <f>G90+SUM(G92:G93)</f>
        <v>1141.2803565464308</v>
      </c>
      <c r="H95" s="77">
        <f>SUM(D95:G95)</f>
        <v>19156.207770756238</v>
      </c>
    </row>
    <row r="96" spans="1:8" ht="15" hidden="1" customHeight="1" x14ac:dyDescent="0.25">
      <c r="A96" s="78"/>
      <c r="B96" s="78"/>
      <c r="C96" s="78"/>
      <c r="D96" s="79"/>
      <c r="E96" s="79"/>
      <c r="F96" s="79"/>
      <c r="G96" s="79"/>
      <c r="H96" s="79"/>
    </row>
    <row r="97" spans="1:8" ht="25.5" customHeight="1" x14ac:dyDescent="0.25">
      <c r="A97" s="64">
        <v>9</v>
      </c>
      <c r="B97" s="73" t="s">
        <v>114</v>
      </c>
      <c r="C97" s="69" t="s">
        <v>115</v>
      </c>
      <c r="D97" s="80">
        <f>D95*0.2</f>
        <v>0</v>
      </c>
      <c r="E97" s="80">
        <f>E95*0.2</f>
        <v>1.8744126419617602</v>
      </c>
      <c r="F97" s="80">
        <f>F95*0.2</f>
        <v>3601.1110702000001</v>
      </c>
      <c r="G97" s="80">
        <f>(G95-IFERROR(SUMIFS(ССР!$G$30:$G$65000,ССР!$C$30:$C$65000,"Содержание службы заказчика*",ССР!$A$30:$A$65000,"&lt;999"),0))*0.2</f>
        <v>90.439014521996171</v>
      </c>
      <c r="H97" s="67">
        <f>SUM(D97:G97)</f>
        <v>3693.4244973639584</v>
      </c>
    </row>
    <row r="98" spans="1:8" ht="15" customHeight="1" x14ac:dyDescent="0.25">
      <c r="A98" s="63"/>
      <c r="B98" s="69"/>
      <c r="C98" s="81" t="s">
        <v>116</v>
      </c>
      <c r="D98" s="82">
        <f>D95+D97</f>
        <v>0</v>
      </c>
      <c r="E98" s="82">
        <f>E95+E97</f>
        <v>11.24647585177056</v>
      </c>
      <c r="F98" s="82">
        <f>F95+F97</f>
        <v>21606.6664212</v>
      </c>
      <c r="G98" s="82">
        <f>G95+G97</f>
        <v>1231.7193710684269</v>
      </c>
      <c r="H98" s="82">
        <f>SUM(D98:G98)</f>
        <v>22849.632268120196</v>
      </c>
    </row>
    <row r="99" spans="1:8" ht="12.95" customHeight="1" x14ac:dyDescent="0.25">
      <c r="A99" s="37"/>
      <c r="B99" s="38"/>
      <c r="C99" s="38"/>
      <c r="D99" s="47"/>
      <c r="E99" s="47"/>
      <c r="F99" s="47"/>
      <c r="G99" s="47"/>
      <c r="H99" s="47"/>
    </row>
    <row r="100" spans="1:8" ht="74.25" customHeight="1" x14ac:dyDescent="0.25">
      <c r="A100" s="37"/>
      <c r="B100" s="38" t="s">
        <v>36</v>
      </c>
      <c r="D100" s="47"/>
      <c r="E100" s="47"/>
      <c r="F100" s="47"/>
      <c r="H100" s="47" t="s">
        <v>37</v>
      </c>
    </row>
    <row r="101" spans="1:8" ht="12.95" customHeight="1" x14ac:dyDescent="0.25">
      <c r="A101" s="37"/>
      <c r="B101" s="38"/>
      <c r="C101" s="38"/>
      <c r="D101" s="47"/>
      <c r="E101" s="47"/>
      <c r="F101" s="47"/>
      <c r="G101" s="47"/>
      <c r="H101" s="47"/>
    </row>
    <row r="102" spans="1:8" ht="72" customHeight="1" x14ac:dyDescent="0.25">
      <c r="A102" s="37"/>
      <c r="B102" s="38" t="s">
        <v>117</v>
      </c>
      <c r="D102" s="47"/>
      <c r="E102" s="47"/>
      <c r="F102" s="47"/>
      <c r="H102" s="47" t="s">
        <v>38</v>
      </c>
    </row>
    <row r="103" spans="1:8" ht="12.95" customHeight="1" x14ac:dyDescent="0.25">
      <c r="A103" s="51"/>
      <c r="B103" s="53"/>
      <c r="C103" s="53"/>
      <c r="D103" s="54"/>
      <c r="E103" s="54"/>
      <c r="F103" s="54"/>
      <c r="G103" s="85" t="s">
        <v>1</v>
      </c>
      <c r="H103" s="85" t="s">
        <v>118</v>
      </c>
    </row>
    <row r="104" spans="1:8" ht="12.95" customHeight="1" x14ac:dyDescent="0.25">
      <c r="A104" s="51"/>
      <c r="C104" s="53"/>
      <c r="D104" s="54"/>
      <c r="E104" s="54"/>
      <c r="F104" s="54"/>
      <c r="G104" s="47"/>
      <c r="H104" s="47"/>
    </row>
    <row r="105" spans="1:8" ht="12.95" customHeight="1" x14ac:dyDescent="0.25">
      <c r="A105" s="83"/>
      <c r="B105" s="84" t="s">
        <v>119</v>
      </c>
    </row>
    <row r="106" spans="1:8" ht="27" customHeight="1" x14ac:dyDescent="0.25">
      <c r="A106" s="83"/>
      <c r="B106" s="211" t="s">
        <v>120</v>
      </c>
      <c r="C106" s="211"/>
      <c r="D106" s="211"/>
      <c r="E106" s="211"/>
      <c r="F106" s="211"/>
      <c r="G106" s="211"/>
      <c r="H106" s="211"/>
    </row>
    <row r="107" spans="1:8" ht="29.25" customHeight="1" x14ac:dyDescent="0.25">
      <c r="A107" s="83"/>
      <c r="B107" s="211" t="s">
        <v>121</v>
      </c>
      <c r="C107" s="211"/>
      <c r="D107" s="211"/>
      <c r="E107" s="211"/>
      <c r="F107" s="211"/>
      <c r="G107" s="211"/>
      <c r="H107" s="211"/>
    </row>
  </sheetData>
  <sheetProtection formatCells="0" formatColumns="0" formatRows="0" insertColumns="0" insertRows="0" insertHyperlinks="0" deleteColumns="0" deleteRows="0" sort="0" autoFilter="0" pivotTables="0"/>
  <mergeCells count="32">
    <mergeCell ref="F4:H4"/>
    <mergeCell ref="E5:H5"/>
    <mergeCell ref="E7:H7"/>
    <mergeCell ref="A24:H24"/>
    <mergeCell ref="A26:H26"/>
    <mergeCell ref="C10:H10"/>
    <mergeCell ref="C11:H11"/>
    <mergeCell ref="C27:G27"/>
    <mergeCell ref="B29:H29"/>
    <mergeCell ref="A30:A33"/>
    <mergeCell ref="B30:B33"/>
    <mergeCell ref="C30:C33"/>
    <mergeCell ref="D31:D33"/>
    <mergeCell ref="E31:E33"/>
    <mergeCell ref="F31:F33"/>
    <mergeCell ref="G31:G33"/>
    <mergeCell ref="H31:H33"/>
    <mergeCell ref="D30:H30"/>
    <mergeCell ref="A35:H35"/>
    <mergeCell ref="A39:H39"/>
    <mergeCell ref="A45:H45"/>
    <mergeCell ref="A50:H50"/>
    <mergeCell ref="A55:H55"/>
    <mergeCell ref="A91:H91"/>
    <mergeCell ref="A95:C95"/>
    <mergeCell ref="B106:H106"/>
    <mergeCell ref="B107:H107"/>
    <mergeCell ref="A60:H60"/>
    <mergeCell ref="A65:H65"/>
    <mergeCell ref="A71:H71"/>
    <mergeCell ref="A78:H78"/>
    <mergeCell ref="A85:H85"/>
  </mergeCells>
  <pageMargins left="0.25" right="0.25" top="0.75" bottom="0.75" header="0.3" footer="0.3"/>
  <pageSetup paperSize="9" scale="66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2" customWidth="1"/>
    <col min="2" max="2" width="32.28515625" style="3" customWidth="1"/>
    <col min="3" max="3" width="44.28515625" style="3" customWidth="1"/>
    <col min="4" max="8" width="15.7109375" style="4" customWidth="1"/>
  </cols>
  <sheetData>
    <row r="1" spans="1:8" ht="15.75" customHeight="1" x14ac:dyDescent="0.25">
      <c r="A1" s="5"/>
      <c r="B1" s="6"/>
      <c r="C1" s="5"/>
      <c r="D1" s="5"/>
      <c r="E1" s="5"/>
      <c r="F1" s="5"/>
      <c r="G1" s="5"/>
      <c r="H1" s="5"/>
    </row>
    <row r="2" spans="1:8" ht="15.75" customHeight="1" x14ac:dyDescent="0.25">
      <c r="A2" s="6"/>
      <c r="B2" s="7"/>
      <c r="C2" s="8"/>
      <c r="D2" s="8"/>
      <c r="E2" s="8"/>
      <c r="F2" s="8"/>
      <c r="G2" s="8"/>
      <c r="H2" s="8"/>
    </row>
    <row r="3" spans="1:8" ht="58.5" customHeight="1" x14ac:dyDescent="0.25">
      <c r="A3" s="9"/>
      <c r="B3" s="10" t="s">
        <v>122</v>
      </c>
      <c r="C3" s="228" t="s">
        <v>253</v>
      </c>
      <c r="D3" s="228"/>
      <c r="E3" s="228"/>
      <c r="F3" s="228"/>
      <c r="G3" s="228"/>
      <c r="H3" s="228"/>
    </row>
    <row r="4" spans="1:8" ht="15.75" customHeight="1" x14ac:dyDescent="0.25">
      <c r="A4" s="6"/>
      <c r="B4" s="7"/>
      <c r="C4" s="8"/>
      <c r="D4" s="8"/>
      <c r="E4" s="8"/>
      <c r="F4" s="8"/>
      <c r="G4" s="8"/>
      <c r="H4" s="8"/>
    </row>
    <row r="5" spans="1:8" ht="15.75" customHeight="1" x14ac:dyDescent="0.25">
      <c r="A5" s="6"/>
      <c r="B5" s="7"/>
      <c r="C5" s="8"/>
      <c r="D5" s="8"/>
      <c r="E5" s="8"/>
      <c r="F5" s="8"/>
      <c r="G5" s="8"/>
      <c r="H5" s="8"/>
    </row>
    <row r="6" spans="1:8" ht="15.75" customHeight="1" x14ac:dyDescent="0.25">
      <c r="A6" s="229" t="s">
        <v>70</v>
      </c>
      <c r="B6" s="229"/>
      <c r="C6" s="229"/>
      <c r="D6" s="229"/>
      <c r="E6" s="229"/>
      <c r="F6" s="229"/>
      <c r="G6" s="229"/>
      <c r="H6" s="229"/>
    </row>
    <row r="7" spans="1:8" ht="15.75" customHeight="1" x14ac:dyDescent="0.25">
      <c r="A7" s="6"/>
      <c r="B7" s="7"/>
      <c r="C7" s="8"/>
      <c r="D7" s="8"/>
      <c r="E7" s="8"/>
      <c r="F7" s="8"/>
      <c r="G7" s="8"/>
      <c r="H7" s="8"/>
    </row>
    <row r="8" spans="1:8" ht="55.5" customHeight="1" x14ac:dyDescent="0.25">
      <c r="A8" s="9"/>
      <c r="B8" s="10" t="s">
        <v>123</v>
      </c>
      <c r="C8" s="230" t="s">
        <v>124</v>
      </c>
      <c r="D8" s="230"/>
      <c r="E8" s="230"/>
      <c r="F8" s="230"/>
      <c r="G8" s="230"/>
      <c r="H8" s="230"/>
    </row>
    <row r="9" spans="1:8" ht="15.75" customHeight="1" x14ac:dyDescent="0.25">
      <c r="A9" s="6"/>
      <c r="B9" s="7"/>
      <c r="C9" s="8"/>
      <c r="D9" s="8"/>
      <c r="E9" s="8"/>
      <c r="F9" s="8"/>
      <c r="G9" s="8"/>
      <c r="H9" s="8"/>
    </row>
    <row r="10" spans="1:8" ht="15.75" customHeight="1" x14ac:dyDescent="0.25">
      <c r="A10" s="6"/>
      <c r="B10" s="8"/>
      <c r="C10" s="8"/>
      <c r="D10" s="8"/>
      <c r="E10" s="8"/>
      <c r="F10" s="8"/>
      <c r="G10" s="8"/>
      <c r="H10" s="8"/>
    </row>
    <row r="11" spans="1:8" ht="15.75" customHeight="1" x14ac:dyDescent="0.25">
      <c r="A11" s="10" t="s">
        <v>57</v>
      </c>
      <c r="B11" s="10"/>
      <c r="C11" s="10"/>
      <c r="D11" s="10"/>
      <c r="E11" s="10"/>
      <c r="F11" s="11" t="s">
        <v>125</v>
      </c>
      <c r="G11" s="28">
        <v>1</v>
      </c>
      <c r="H11" s="12" t="s">
        <v>126</v>
      </c>
    </row>
    <row r="12" spans="1:8" ht="15.75" customHeight="1" x14ac:dyDescent="0.25">
      <c r="A12" s="231" t="s">
        <v>58</v>
      </c>
      <c r="B12" s="232" t="s">
        <v>59</v>
      </c>
      <c r="C12" s="232" t="s">
        <v>60</v>
      </c>
      <c r="D12" s="233" t="s">
        <v>61</v>
      </c>
      <c r="E12" s="233"/>
      <c r="F12" s="233"/>
      <c r="G12" s="233"/>
      <c r="H12" s="233"/>
    </row>
    <row r="13" spans="1:8" ht="12.75" customHeight="1" x14ac:dyDescent="0.25">
      <c r="A13" s="231"/>
      <c r="B13" s="232"/>
      <c r="C13" s="232"/>
      <c r="D13" s="231" t="s">
        <v>127</v>
      </c>
      <c r="E13" s="231" t="s">
        <v>63</v>
      </c>
      <c r="F13" s="231" t="s">
        <v>9</v>
      </c>
      <c r="G13" s="231" t="s">
        <v>11</v>
      </c>
      <c r="H13" s="231" t="s">
        <v>128</v>
      </c>
    </row>
    <row r="14" spans="1:8" x14ac:dyDescent="0.25">
      <c r="A14" s="231"/>
      <c r="B14" s="232"/>
      <c r="C14" s="232"/>
      <c r="D14" s="231"/>
      <c r="E14" s="231"/>
      <c r="F14" s="231"/>
      <c r="G14" s="231"/>
      <c r="H14" s="231"/>
    </row>
    <row r="15" spans="1:8" ht="27" customHeight="1" x14ac:dyDescent="0.25">
      <c r="A15" s="231"/>
      <c r="B15" s="232"/>
      <c r="C15" s="232"/>
      <c r="D15" s="231"/>
      <c r="E15" s="231"/>
      <c r="F15" s="231"/>
      <c r="G15" s="231"/>
      <c r="H15" s="23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129</v>
      </c>
      <c r="C17" s="16" t="s">
        <v>71</v>
      </c>
      <c r="D17" s="18">
        <f>0*G11</f>
        <v>0</v>
      </c>
      <c r="E17" s="18">
        <f>8.6423*G11</f>
        <v>8.6423000000000005</v>
      </c>
      <c r="F17" s="18">
        <f>17481.1217*G11</f>
        <v>17481.1217</v>
      </c>
      <c r="G17" s="18">
        <f>0*G11</f>
        <v>0</v>
      </c>
      <c r="H17" s="18">
        <f t="shared" ref="H17:H23" si="0">SUM(D17:G17)</f>
        <v>17489.763999999999</v>
      </c>
    </row>
    <row r="18" spans="1:8" ht="16.5" customHeight="1" x14ac:dyDescent="0.25">
      <c r="A18" s="19"/>
      <c r="B18" s="20"/>
      <c r="C18" s="20" t="s">
        <v>130</v>
      </c>
      <c r="D18" s="18">
        <f>SUM(D17:D17)</f>
        <v>0</v>
      </c>
      <c r="E18" s="18">
        <f>SUM(E17:E17)</f>
        <v>8.6423000000000005</v>
      </c>
      <c r="F18" s="18">
        <f>SUM(F17:F17)</f>
        <v>17481.1217</v>
      </c>
      <c r="G18" s="18">
        <f>SUM(G17:G17)</f>
        <v>0</v>
      </c>
      <c r="H18" s="18">
        <f t="shared" si="0"/>
        <v>17489.763999999999</v>
      </c>
    </row>
    <row r="19" spans="1:8" ht="16.5" customHeight="1" x14ac:dyDescent="0.25">
      <c r="A19" s="19"/>
      <c r="B19" s="21"/>
      <c r="C19" s="22" t="s">
        <v>131</v>
      </c>
      <c r="D19" s="18">
        <f>0*$G$11</f>
        <v>0</v>
      </c>
      <c r="E19" s="18">
        <f>0.26963976*$G$11</f>
        <v>0.26963976000000001</v>
      </c>
      <c r="F19" s="18">
        <v>0</v>
      </c>
      <c r="G19" s="18">
        <v>0</v>
      </c>
      <c r="H19" s="18">
        <f t="shared" si="0"/>
        <v>0.26963976000000001</v>
      </c>
    </row>
    <row r="20" spans="1:8" ht="16.5" customHeight="1" x14ac:dyDescent="0.25">
      <c r="A20" s="19"/>
      <c r="B20" s="21"/>
      <c r="C20" s="20" t="s">
        <v>130</v>
      </c>
      <c r="D20" s="18">
        <f>SUM(D19:D19)</f>
        <v>0</v>
      </c>
      <c r="E20" s="18">
        <f>SUM(E19:E19)</f>
        <v>0.26963976000000001</v>
      </c>
      <c r="F20" s="18">
        <f>SUM(F19:F19)</f>
        <v>0</v>
      </c>
      <c r="G20" s="18">
        <f>SUM(G19:G19)</f>
        <v>0</v>
      </c>
      <c r="H20" s="18">
        <f t="shared" si="0"/>
        <v>0.26963976000000001</v>
      </c>
    </row>
    <row r="21" spans="1:8" ht="33.75" customHeight="1" x14ac:dyDescent="0.25">
      <c r="A21" s="19"/>
      <c r="B21" s="21"/>
      <c r="C21" s="22" t="s">
        <v>132</v>
      </c>
      <c r="D21" s="18">
        <f>0*$G$11</f>
        <v>0</v>
      </c>
      <c r="E21" s="18">
        <f>0.18715073496*$G$11</f>
        <v>0.18715073496000001</v>
      </c>
      <c r="F21" s="18">
        <v>0</v>
      </c>
      <c r="G21" s="18">
        <v>0</v>
      </c>
      <c r="H21" s="18">
        <f t="shared" si="0"/>
        <v>0.18715073496000001</v>
      </c>
    </row>
    <row r="22" spans="1:8" ht="16.5" customHeight="1" x14ac:dyDescent="0.25">
      <c r="A22" s="19"/>
      <c r="B22" s="21"/>
      <c r="C22" s="20" t="s">
        <v>130</v>
      </c>
      <c r="D22" s="18">
        <f>SUM(D21:D21)</f>
        <v>0</v>
      </c>
      <c r="E22" s="18">
        <f>SUM(E21:E21)</f>
        <v>0.18715073496000001</v>
      </c>
      <c r="F22" s="18">
        <f>SUM(F21:F21)</f>
        <v>0</v>
      </c>
      <c r="G22" s="18">
        <f>SUM(G21:G21)</f>
        <v>0</v>
      </c>
      <c r="H22" s="18">
        <f t="shared" si="0"/>
        <v>0.18715073496000001</v>
      </c>
    </row>
    <row r="23" spans="1:8" ht="16.5" customHeight="1" x14ac:dyDescent="0.25">
      <c r="A23" s="19"/>
      <c r="B23" s="23"/>
      <c r="C23" s="24" t="s">
        <v>133</v>
      </c>
      <c r="D23" s="27">
        <f>D18+D20+D22</f>
        <v>0</v>
      </c>
      <c r="E23" s="27">
        <f>E18+E20+E22</f>
        <v>9.0990904949600004</v>
      </c>
      <c r="F23" s="27">
        <f>F18+F20+F22</f>
        <v>17481.1217</v>
      </c>
      <c r="G23" s="27">
        <f>G18+G20+G22</f>
        <v>0</v>
      </c>
      <c r="H23" s="25">
        <f t="shared" si="0"/>
        <v>17490.220790494961</v>
      </c>
    </row>
    <row r="24" spans="1:8" ht="16.5" customHeight="1" x14ac:dyDescent="0.25">
      <c r="A24" s="19"/>
      <c r="B24" s="23"/>
      <c r="C24" s="16" t="s">
        <v>134</v>
      </c>
      <c r="D24" s="26"/>
      <c r="E24" s="26"/>
      <c r="F24" s="26"/>
      <c r="G24" s="26"/>
      <c r="H24" s="18">
        <v>0.81600596599999997</v>
      </c>
    </row>
    <row r="25" spans="1:8" ht="16.5" customHeight="1" x14ac:dyDescent="0.25">
      <c r="A25" s="19"/>
      <c r="B25" s="23"/>
      <c r="C25" s="16" t="s">
        <v>135</v>
      </c>
      <c r="D25" s="26"/>
      <c r="E25" s="26"/>
      <c r="F25" s="26"/>
      <c r="G25" s="26"/>
      <c r="H25" s="18">
        <v>0.24898466299999999</v>
      </c>
    </row>
    <row r="26" spans="1:8" ht="16.5" customHeight="1" x14ac:dyDescent="0.25">
      <c r="A26" s="19"/>
      <c r="B26" s="23"/>
      <c r="C26" s="16" t="s">
        <v>136</v>
      </c>
      <c r="D26" s="26"/>
      <c r="E26" s="26"/>
      <c r="F26" s="26"/>
      <c r="G26" s="26"/>
      <c r="H26" s="18">
        <v>6.2806186789999998</v>
      </c>
    </row>
    <row r="27" spans="1:8" ht="16.5" customHeight="1" x14ac:dyDescent="0.25">
      <c r="A27" s="19"/>
      <c r="B27" s="23"/>
      <c r="C27" s="16" t="s">
        <v>137</v>
      </c>
      <c r="D27" s="26"/>
      <c r="E27" s="26"/>
      <c r="F27" s="26"/>
      <c r="G27" s="26"/>
      <c r="H27" s="18">
        <v>0.82793234000000004</v>
      </c>
    </row>
    <row r="28" spans="1:8" ht="16.5" customHeight="1" x14ac:dyDescent="0.25">
      <c r="A28" s="19"/>
      <c r="B28" s="23"/>
      <c r="C28" s="16" t="s">
        <v>138</v>
      </c>
      <c r="D28" s="26"/>
      <c r="E28" s="26"/>
      <c r="F28" s="26"/>
      <c r="G28" s="26"/>
      <c r="H28" s="18">
        <v>0.46875835199999999</v>
      </c>
    </row>
    <row r="29" spans="1:8" ht="16.5" customHeight="1" x14ac:dyDescent="0.25">
      <c r="A29" s="19"/>
      <c r="B29" s="23"/>
      <c r="C29" s="16" t="s">
        <v>139</v>
      </c>
      <c r="D29" s="26"/>
      <c r="E29" s="26"/>
      <c r="F29" s="26"/>
      <c r="G29" s="26"/>
      <c r="H29" s="18">
        <v>17481.1217</v>
      </c>
    </row>
    <row r="30" spans="1:8" ht="16.5" customHeight="1" x14ac:dyDescent="0.25">
      <c r="A30" s="19"/>
      <c r="B30" s="23"/>
      <c r="C30" s="16" t="s">
        <v>140</v>
      </c>
      <c r="D30" s="26"/>
      <c r="E30" s="26"/>
      <c r="F30" s="26"/>
      <c r="G30" s="26"/>
      <c r="H30" s="18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2" customWidth="1"/>
    <col min="2" max="2" width="32.28515625" style="3" customWidth="1"/>
    <col min="3" max="3" width="44.28515625" style="3" customWidth="1"/>
    <col min="4" max="8" width="15.7109375" style="4" customWidth="1"/>
  </cols>
  <sheetData>
    <row r="1" spans="1:8" ht="15.75" customHeight="1" x14ac:dyDescent="0.25">
      <c r="A1" s="5"/>
      <c r="B1" s="6"/>
      <c r="C1" s="5"/>
      <c r="D1" s="5"/>
      <c r="E1" s="5"/>
      <c r="F1" s="5"/>
      <c r="G1" s="5"/>
      <c r="H1" s="5"/>
    </row>
    <row r="2" spans="1:8" ht="15.75" customHeight="1" x14ac:dyDescent="0.25">
      <c r="A2" s="6"/>
      <c r="B2" s="7"/>
      <c r="C2" s="8"/>
      <c r="D2" s="8"/>
      <c r="E2" s="8"/>
      <c r="F2" s="8"/>
      <c r="G2" s="8"/>
      <c r="H2" s="8"/>
    </row>
    <row r="3" spans="1:8" ht="58.5" customHeight="1" x14ac:dyDescent="0.25">
      <c r="A3" s="9"/>
      <c r="B3" s="10" t="s">
        <v>122</v>
      </c>
      <c r="C3" s="228" t="s">
        <v>253</v>
      </c>
      <c r="D3" s="228"/>
      <c r="E3" s="228"/>
      <c r="F3" s="228"/>
      <c r="G3" s="228"/>
      <c r="H3" s="228"/>
    </row>
    <row r="4" spans="1:8" ht="15.75" customHeight="1" x14ac:dyDescent="0.25">
      <c r="A4" s="6"/>
      <c r="B4" s="7"/>
      <c r="C4" s="8"/>
      <c r="D4" s="8"/>
      <c r="E4" s="8"/>
      <c r="F4" s="8"/>
      <c r="G4" s="8"/>
      <c r="H4" s="8"/>
    </row>
    <row r="5" spans="1:8" ht="15.75" customHeight="1" x14ac:dyDescent="0.25">
      <c r="A5" s="6"/>
      <c r="B5" s="7"/>
      <c r="C5" s="8"/>
      <c r="D5" s="8"/>
      <c r="E5" s="8"/>
      <c r="F5" s="8"/>
      <c r="G5" s="8"/>
      <c r="H5" s="8"/>
    </row>
    <row r="6" spans="1:8" ht="15.75" customHeight="1" x14ac:dyDescent="0.25">
      <c r="A6" s="229" t="s">
        <v>92</v>
      </c>
      <c r="B6" s="229"/>
      <c r="C6" s="229"/>
      <c r="D6" s="229"/>
      <c r="E6" s="229"/>
      <c r="F6" s="229"/>
      <c r="G6" s="229"/>
      <c r="H6" s="229"/>
    </row>
    <row r="7" spans="1:8" ht="15.75" customHeight="1" x14ac:dyDescent="0.25">
      <c r="A7" s="6"/>
      <c r="B7" s="7"/>
      <c r="C7" s="8"/>
      <c r="D7" s="8"/>
      <c r="E7" s="8"/>
      <c r="F7" s="8"/>
      <c r="G7" s="8"/>
      <c r="H7" s="8"/>
    </row>
    <row r="8" spans="1:8" ht="55.5" customHeight="1" x14ac:dyDescent="0.25">
      <c r="A8" s="9"/>
      <c r="B8" s="10" t="s">
        <v>123</v>
      </c>
      <c r="C8" s="230" t="s">
        <v>124</v>
      </c>
      <c r="D8" s="230"/>
      <c r="E8" s="230"/>
      <c r="F8" s="230"/>
      <c r="G8" s="230"/>
      <c r="H8" s="230"/>
    </row>
    <row r="9" spans="1:8" ht="15.75" customHeight="1" x14ac:dyDescent="0.25">
      <c r="A9" s="6"/>
      <c r="B9" s="7"/>
      <c r="C9" s="8"/>
      <c r="D9" s="8"/>
      <c r="E9" s="8"/>
      <c r="F9" s="8"/>
      <c r="G9" s="8"/>
      <c r="H9" s="8"/>
    </row>
    <row r="10" spans="1:8" ht="15.75" customHeight="1" x14ac:dyDescent="0.25">
      <c r="A10" s="6"/>
      <c r="B10" s="8"/>
      <c r="C10" s="8"/>
      <c r="D10" s="8"/>
      <c r="E10" s="8"/>
      <c r="F10" s="8"/>
      <c r="G10" s="8"/>
      <c r="H10" s="8"/>
    </row>
    <row r="11" spans="1:8" ht="15.75" customHeight="1" x14ac:dyDescent="0.25">
      <c r="A11" s="10" t="s">
        <v>57</v>
      </c>
      <c r="B11" s="10"/>
      <c r="C11" s="10"/>
      <c r="D11" s="10"/>
      <c r="E11" s="10"/>
      <c r="F11" s="11" t="s">
        <v>125</v>
      </c>
      <c r="G11" s="28">
        <v>1</v>
      </c>
      <c r="H11" s="12" t="s">
        <v>126</v>
      </c>
    </row>
    <row r="12" spans="1:8" ht="15.75" customHeight="1" x14ac:dyDescent="0.25">
      <c r="A12" s="231" t="s">
        <v>58</v>
      </c>
      <c r="B12" s="232" t="s">
        <v>59</v>
      </c>
      <c r="C12" s="232" t="s">
        <v>60</v>
      </c>
      <c r="D12" s="233" t="s">
        <v>61</v>
      </c>
      <c r="E12" s="233"/>
      <c r="F12" s="233"/>
      <c r="G12" s="233"/>
      <c r="H12" s="233"/>
    </row>
    <row r="13" spans="1:8" ht="12.75" customHeight="1" x14ac:dyDescent="0.25">
      <c r="A13" s="231"/>
      <c r="B13" s="232"/>
      <c r="C13" s="232"/>
      <c r="D13" s="231" t="s">
        <v>127</v>
      </c>
      <c r="E13" s="231" t="s">
        <v>63</v>
      </c>
      <c r="F13" s="231" t="s">
        <v>9</v>
      </c>
      <c r="G13" s="231" t="s">
        <v>11</v>
      </c>
      <c r="H13" s="231" t="s">
        <v>128</v>
      </c>
    </row>
    <row r="14" spans="1:8" x14ac:dyDescent="0.25">
      <c r="A14" s="231"/>
      <c r="B14" s="232"/>
      <c r="C14" s="232"/>
      <c r="D14" s="231"/>
      <c r="E14" s="231"/>
      <c r="F14" s="231"/>
      <c r="G14" s="231"/>
      <c r="H14" s="231"/>
    </row>
    <row r="15" spans="1:8" ht="27" customHeight="1" x14ac:dyDescent="0.25">
      <c r="A15" s="231"/>
      <c r="B15" s="232"/>
      <c r="C15" s="232"/>
      <c r="D15" s="231"/>
      <c r="E15" s="231"/>
      <c r="F15" s="231"/>
      <c r="G15" s="231"/>
      <c r="H15" s="23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141</v>
      </c>
      <c r="C17" s="16" t="s">
        <v>142</v>
      </c>
      <c r="D17" s="18">
        <v>0</v>
      </c>
      <c r="E17" s="18">
        <v>0</v>
      </c>
      <c r="F17" s="18">
        <v>0</v>
      </c>
      <c r="G17" s="18">
        <f>42.3959*G11</f>
        <v>42.395899999999997</v>
      </c>
      <c r="H17" s="18">
        <f t="shared" ref="H17:H23" si="0">SUM(D17:G17)</f>
        <v>42.395899999999997</v>
      </c>
    </row>
    <row r="18" spans="1:8" ht="16.5" customHeight="1" x14ac:dyDescent="0.25">
      <c r="A18" s="19"/>
      <c r="B18" s="20"/>
      <c r="C18" s="20" t="s">
        <v>130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42.395899999999997</v>
      </c>
      <c r="H18" s="18">
        <f t="shared" si="0"/>
        <v>42.395899999999997</v>
      </c>
    </row>
    <row r="19" spans="1:8" ht="16.5" customHeight="1" x14ac:dyDescent="0.25">
      <c r="A19" s="19"/>
      <c r="B19" s="21"/>
      <c r="C19" s="22" t="s">
        <v>131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130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132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130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133</v>
      </c>
      <c r="D23" s="27">
        <f>D18+D20+D22</f>
        <v>0</v>
      </c>
      <c r="E23" s="27">
        <f>E18+E20+E22</f>
        <v>0</v>
      </c>
      <c r="F23" s="27">
        <f>F18+F20+F22</f>
        <v>0</v>
      </c>
      <c r="G23" s="27">
        <f>G18+G20+G22</f>
        <v>42.395899999999997</v>
      </c>
      <c r="H23" s="25">
        <f t="shared" si="0"/>
        <v>42.395899999999997</v>
      </c>
    </row>
    <row r="24" spans="1:8" ht="16.5" customHeight="1" x14ac:dyDescent="0.25">
      <c r="A24" s="19"/>
      <c r="B24" s="23"/>
      <c r="C24" s="16" t="s">
        <v>134</v>
      </c>
      <c r="D24" s="26"/>
      <c r="E24" s="26"/>
      <c r="F24" s="26"/>
      <c r="G24" s="26"/>
      <c r="H24" s="18">
        <v>20.285166273000002</v>
      </c>
    </row>
    <row r="25" spans="1:8" ht="16.5" customHeight="1" x14ac:dyDescent="0.25">
      <c r="A25" s="19"/>
      <c r="B25" s="23"/>
      <c r="C25" s="16" t="s">
        <v>135</v>
      </c>
      <c r="D25" s="26"/>
      <c r="E25" s="26"/>
      <c r="F25" s="26"/>
      <c r="G25" s="26"/>
      <c r="H25" s="18">
        <v>0</v>
      </c>
    </row>
    <row r="26" spans="1:8" ht="16.5" customHeight="1" x14ac:dyDescent="0.25">
      <c r="A26" s="19"/>
      <c r="B26" s="23"/>
      <c r="C26" s="16" t="s">
        <v>136</v>
      </c>
      <c r="D26" s="26"/>
      <c r="E26" s="26"/>
      <c r="F26" s="26"/>
      <c r="G26" s="26"/>
      <c r="H26" s="18">
        <v>0</v>
      </c>
    </row>
    <row r="27" spans="1:8" ht="16.5" customHeight="1" x14ac:dyDescent="0.25">
      <c r="A27" s="19"/>
      <c r="B27" s="23"/>
      <c r="C27" s="16" t="s">
        <v>137</v>
      </c>
      <c r="D27" s="26"/>
      <c r="E27" s="26"/>
      <c r="F27" s="26"/>
      <c r="G27" s="26"/>
      <c r="H27" s="18">
        <v>13.793930024</v>
      </c>
    </row>
    <row r="28" spans="1:8" ht="16.5" customHeight="1" x14ac:dyDescent="0.25">
      <c r="A28" s="19"/>
      <c r="B28" s="23"/>
      <c r="C28" s="16" t="s">
        <v>138</v>
      </c>
      <c r="D28" s="26"/>
      <c r="E28" s="26"/>
      <c r="F28" s="26"/>
      <c r="G28" s="26"/>
      <c r="H28" s="18">
        <v>8.3168037029999997</v>
      </c>
    </row>
    <row r="29" spans="1:8" ht="16.5" customHeight="1" x14ac:dyDescent="0.25">
      <c r="A29" s="19"/>
      <c r="B29" s="23"/>
      <c r="C29" s="16" t="s">
        <v>139</v>
      </c>
      <c r="D29" s="26"/>
      <c r="E29" s="26"/>
      <c r="F29" s="26"/>
      <c r="G29" s="26"/>
      <c r="H29" s="18">
        <v>0</v>
      </c>
    </row>
    <row r="30" spans="1:8" ht="16.5" customHeight="1" x14ac:dyDescent="0.25">
      <c r="A30" s="19"/>
      <c r="B30" s="23"/>
      <c r="C30" s="16" t="s">
        <v>140</v>
      </c>
      <c r="D30" s="26"/>
      <c r="E30" s="26"/>
      <c r="F30" s="26"/>
      <c r="G30" s="26"/>
      <c r="H30" s="18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2" customWidth="1"/>
    <col min="2" max="2" width="32.28515625" style="3" customWidth="1"/>
    <col min="3" max="3" width="44.28515625" style="3" customWidth="1"/>
    <col min="4" max="8" width="15.7109375" style="4" customWidth="1"/>
  </cols>
  <sheetData>
    <row r="1" spans="1:8" ht="15.75" customHeight="1" x14ac:dyDescent="0.25">
      <c r="A1" s="5"/>
      <c r="B1" s="6"/>
      <c r="C1" s="5"/>
      <c r="D1" s="5"/>
      <c r="E1" s="5"/>
      <c r="F1" s="5"/>
      <c r="G1" s="5"/>
      <c r="H1" s="5"/>
    </row>
    <row r="2" spans="1:8" ht="15.75" customHeight="1" x14ac:dyDescent="0.25">
      <c r="A2" s="6"/>
      <c r="B2" s="7"/>
      <c r="C2" s="8"/>
      <c r="D2" s="8"/>
      <c r="E2" s="8"/>
      <c r="F2" s="8"/>
      <c r="G2" s="8"/>
      <c r="H2" s="8"/>
    </row>
    <row r="3" spans="1:8" ht="58.5" customHeight="1" x14ac:dyDescent="0.25">
      <c r="A3" s="9"/>
      <c r="B3" s="10" t="s">
        <v>122</v>
      </c>
      <c r="C3" s="228" t="s">
        <v>253</v>
      </c>
      <c r="D3" s="228"/>
      <c r="E3" s="228"/>
      <c r="F3" s="228"/>
      <c r="G3" s="228"/>
      <c r="H3" s="228"/>
    </row>
    <row r="4" spans="1:8" ht="15.75" customHeight="1" x14ac:dyDescent="0.25">
      <c r="A4" s="6"/>
      <c r="B4" s="7"/>
      <c r="C4" s="8"/>
      <c r="D4" s="8"/>
      <c r="E4" s="8"/>
      <c r="F4" s="8"/>
      <c r="G4" s="8"/>
      <c r="H4" s="8"/>
    </row>
    <row r="5" spans="1:8" ht="15.75" customHeight="1" x14ac:dyDescent="0.25">
      <c r="A5" s="6"/>
      <c r="B5" s="7"/>
      <c r="C5" s="8"/>
      <c r="D5" s="8"/>
      <c r="E5" s="8"/>
      <c r="F5" s="8"/>
      <c r="G5" s="8"/>
      <c r="H5" s="8"/>
    </row>
    <row r="6" spans="1:8" ht="15.75" customHeight="1" x14ac:dyDescent="0.25">
      <c r="A6" s="229" t="s">
        <v>106</v>
      </c>
      <c r="B6" s="229"/>
      <c r="C6" s="229"/>
      <c r="D6" s="229"/>
      <c r="E6" s="229"/>
      <c r="F6" s="229"/>
      <c r="G6" s="229"/>
      <c r="H6" s="229"/>
    </row>
    <row r="7" spans="1:8" ht="15.75" customHeight="1" x14ac:dyDescent="0.25">
      <c r="A7" s="6"/>
      <c r="B7" s="7"/>
      <c r="C7" s="8"/>
      <c r="D7" s="8"/>
      <c r="E7" s="8"/>
      <c r="F7" s="8"/>
      <c r="G7" s="8"/>
      <c r="H7" s="8"/>
    </row>
    <row r="8" spans="1:8" ht="55.5" customHeight="1" x14ac:dyDescent="0.25">
      <c r="A8" s="9"/>
      <c r="B8" s="10" t="s">
        <v>123</v>
      </c>
      <c r="C8" s="230" t="s">
        <v>124</v>
      </c>
      <c r="D8" s="230"/>
      <c r="E8" s="230"/>
      <c r="F8" s="230"/>
      <c r="G8" s="230"/>
      <c r="H8" s="230"/>
    </row>
    <row r="9" spans="1:8" ht="15.75" customHeight="1" x14ac:dyDescent="0.25">
      <c r="A9" s="6"/>
      <c r="B9" s="7"/>
      <c r="C9" s="8"/>
      <c r="D9" s="8"/>
      <c r="E9" s="8"/>
      <c r="F9" s="8"/>
      <c r="G9" s="8"/>
      <c r="H9" s="8"/>
    </row>
    <row r="10" spans="1:8" ht="15.75" customHeight="1" x14ac:dyDescent="0.25">
      <c r="A10" s="6"/>
      <c r="B10" s="8"/>
      <c r="C10" s="8"/>
      <c r="D10" s="8"/>
      <c r="E10" s="8"/>
      <c r="F10" s="8"/>
      <c r="G10" s="8"/>
      <c r="H10" s="8"/>
    </row>
    <row r="11" spans="1:8" ht="15.75" customHeight="1" x14ac:dyDescent="0.25">
      <c r="A11" s="10" t="s">
        <v>57</v>
      </c>
      <c r="B11" s="10"/>
      <c r="C11" s="10"/>
      <c r="D11" s="10"/>
      <c r="E11" s="10"/>
      <c r="F11" s="11" t="s">
        <v>125</v>
      </c>
      <c r="G11" s="28">
        <v>1</v>
      </c>
      <c r="H11" s="12" t="s">
        <v>126</v>
      </c>
    </row>
    <row r="12" spans="1:8" ht="15.75" customHeight="1" x14ac:dyDescent="0.25">
      <c r="A12" s="231" t="s">
        <v>58</v>
      </c>
      <c r="B12" s="232" t="s">
        <v>59</v>
      </c>
      <c r="C12" s="232" t="s">
        <v>60</v>
      </c>
      <c r="D12" s="233" t="s">
        <v>61</v>
      </c>
      <c r="E12" s="233"/>
      <c r="F12" s="233"/>
      <c r="G12" s="233"/>
      <c r="H12" s="233"/>
    </row>
    <row r="13" spans="1:8" ht="12.75" customHeight="1" x14ac:dyDescent="0.25">
      <c r="A13" s="231"/>
      <c r="B13" s="232"/>
      <c r="C13" s="232"/>
      <c r="D13" s="231" t="s">
        <v>127</v>
      </c>
      <c r="E13" s="231" t="s">
        <v>63</v>
      </c>
      <c r="F13" s="231" t="s">
        <v>9</v>
      </c>
      <c r="G13" s="231" t="s">
        <v>11</v>
      </c>
      <c r="H13" s="231" t="s">
        <v>128</v>
      </c>
    </row>
    <row r="14" spans="1:8" x14ac:dyDescent="0.25">
      <c r="A14" s="231"/>
      <c r="B14" s="232"/>
      <c r="C14" s="232"/>
      <c r="D14" s="231"/>
      <c r="E14" s="231"/>
      <c r="F14" s="231"/>
      <c r="G14" s="231"/>
      <c r="H14" s="231"/>
    </row>
    <row r="15" spans="1:8" ht="27" customHeight="1" x14ac:dyDescent="0.25">
      <c r="A15" s="231"/>
      <c r="B15" s="232"/>
      <c r="C15" s="232"/>
      <c r="D15" s="231"/>
      <c r="E15" s="231"/>
      <c r="F15" s="231"/>
      <c r="G15" s="231"/>
      <c r="H15" s="23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143</v>
      </c>
      <c r="C17" s="16" t="s">
        <v>144</v>
      </c>
      <c r="D17" s="18">
        <v>0</v>
      </c>
      <c r="E17" s="18">
        <v>0</v>
      </c>
      <c r="F17" s="18">
        <v>0</v>
      </c>
      <c r="G17" s="18">
        <f>1.36*G11</f>
        <v>1.36</v>
      </c>
      <c r="H17" s="18">
        <f t="shared" ref="H17:H23" si="0">SUM(D17:G17)</f>
        <v>1.36</v>
      </c>
    </row>
    <row r="18" spans="1:8" ht="16.5" customHeight="1" x14ac:dyDescent="0.25">
      <c r="A18" s="19"/>
      <c r="B18" s="20"/>
      <c r="C18" s="20" t="s">
        <v>130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1.36</v>
      </c>
      <c r="H18" s="18">
        <f t="shared" si="0"/>
        <v>1.36</v>
      </c>
    </row>
    <row r="19" spans="1:8" ht="16.5" customHeight="1" x14ac:dyDescent="0.25">
      <c r="A19" s="19"/>
      <c r="B19" s="21"/>
      <c r="C19" s="22" t="s">
        <v>131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130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132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130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133</v>
      </c>
      <c r="D23" s="27">
        <f>D18+D20+D22</f>
        <v>0</v>
      </c>
      <c r="E23" s="27">
        <f>E18+E20+E22</f>
        <v>0</v>
      </c>
      <c r="F23" s="27">
        <f>F18+F20+F22</f>
        <v>0</v>
      </c>
      <c r="G23" s="27">
        <f>G18+G20+G22</f>
        <v>1.36</v>
      </c>
      <c r="H23" s="25">
        <f t="shared" si="0"/>
        <v>1.36</v>
      </c>
    </row>
    <row r="24" spans="1:8" ht="16.5" customHeight="1" x14ac:dyDescent="0.25">
      <c r="A24" s="19"/>
      <c r="B24" s="23"/>
      <c r="C24" s="16" t="s">
        <v>134</v>
      </c>
      <c r="D24" s="26"/>
      <c r="E24" s="26"/>
      <c r="F24" s="26"/>
      <c r="G24" s="26"/>
      <c r="H24" s="18">
        <v>0</v>
      </c>
    </row>
    <row r="25" spans="1:8" ht="16.5" customHeight="1" x14ac:dyDescent="0.25">
      <c r="A25" s="19"/>
      <c r="B25" s="23"/>
      <c r="C25" s="16" t="s">
        <v>135</v>
      </c>
      <c r="D25" s="26"/>
      <c r="E25" s="26"/>
      <c r="F25" s="26"/>
      <c r="G25" s="26"/>
      <c r="H25" s="18">
        <v>0</v>
      </c>
    </row>
    <row r="26" spans="1:8" ht="16.5" customHeight="1" x14ac:dyDescent="0.25">
      <c r="A26" s="19"/>
      <c r="B26" s="23"/>
      <c r="C26" s="16" t="s">
        <v>136</v>
      </c>
      <c r="D26" s="26"/>
      <c r="E26" s="26"/>
      <c r="F26" s="26"/>
      <c r="G26" s="26"/>
      <c r="H26" s="18">
        <v>0</v>
      </c>
    </row>
    <row r="27" spans="1:8" ht="16.5" customHeight="1" x14ac:dyDescent="0.25">
      <c r="A27" s="19"/>
      <c r="B27" s="23"/>
      <c r="C27" s="16" t="s">
        <v>137</v>
      </c>
      <c r="D27" s="26"/>
      <c r="E27" s="26"/>
      <c r="F27" s="26"/>
      <c r="G27" s="26"/>
      <c r="H27" s="18">
        <v>0</v>
      </c>
    </row>
    <row r="28" spans="1:8" ht="16.5" customHeight="1" x14ac:dyDescent="0.25">
      <c r="A28" s="19"/>
      <c r="B28" s="23"/>
      <c r="C28" s="16" t="s">
        <v>138</v>
      </c>
      <c r="D28" s="26"/>
      <c r="E28" s="26"/>
      <c r="F28" s="26"/>
      <c r="G28" s="26"/>
      <c r="H28" s="18">
        <v>0</v>
      </c>
    </row>
    <row r="29" spans="1:8" ht="16.5" customHeight="1" x14ac:dyDescent="0.25">
      <c r="A29" s="19"/>
      <c r="B29" s="23"/>
      <c r="C29" s="16" t="s">
        <v>139</v>
      </c>
      <c r="D29" s="26"/>
      <c r="E29" s="26"/>
      <c r="F29" s="26"/>
      <c r="G29" s="26"/>
      <c r="H29" s="18">
        <v>0</v>
      </c>
    </row>
    <row r="30" spans="1:8" ht="16.5" customHeight="1" x14ac:dyDescent="0.25">
      <c r="A30" s="19"/>
      <c r="B30" s="23"/>
      <c r="C30" s="16" t="s">
        <v>140</v>
      </c>
      <c r="D30" s="26"/>
      <c r="E30" s="26"/>
      <c r="F30" s="26"/>
      <c r="G30" s="26"/>
      <c r="H30" s="18">
        <v>1.36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40"/>
  <sheetViews>
    <sheetView view="pageBreakPreview" workbookViewId="0">
      <selection activeCell="C2" sqref="C2:H2"/>
    </sheetView>
  </sheetViews>
  <sheetFormatPr defaultColWidth="11.5703125" defaultRowHeight="15" x14ac:dyDescent="0.25"/>
  <cols>
    <col min="1" max="1" width="8.5703125" style="2" customWidth="1"/>
    <col min="2" max="3" width="32.140625" style="2" customWidth="1"/>
    <col min="4" max="7" width="12.7109375" style="2" customWidth="1"/>
    <col min="8" max="8" width="32.140625" style="2" customWidth="1"/>
    <col min="9" max="9" width="1.140625" style="2" customWidth="1"/>
    <col min="10" max="10" width="12.85546875" style="2" customWidth="1"/>
    <col min="11" max="11" width="19.28515625" style="2" customWidth="1"/>
  </cols>
  <sheetData>
    <row r="2" spans="1:11" ht="52.5" customHeight="1" x14ac:dyDescent="0.25">
      <c r="B2" s="10" t="s">
        <v>122</v>
      </c>
      <c r="C2" s="228" t="s">
        <v>2</v>
      </c>
      <c r="D2" s="228"/>
      <c r="E2" s="228"/>
      <c r="F2" s="228"/>
      <c r="G2" s="228"/>
      <c r="H2" s="228"/>
    </row>
    <row r="4" spans="1:11" ht="15.75" customHeight="1" x14ac:dyDescent="0.25">
      <c r="A4" s="229" t="s">
        <v>145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</row>
    <row r="8" spans="1:11" ht="15.75" customHeight="1" x14ac:dyDescent="0.25">
      <c r="A8" s="29" t="s">
        <v>57</v>
      </c>
    </row>
    <row r="9" spans="1:11" ht="78.75" customHeight="1" x14ac:dyDescent="0.25">
      <c r="A9" s="30" t="s">
        <v>146</v>
      </c>
      <c r="B9" s="30" t="s">
        <v>147</v>
      </c>
      <c r="C9" s="30" t="s">
        <v>148</v>
      </c>
      <c r="D9" s="31" t="s">
        <v>149</v>
      </c>
      <c r="E9" s="32" t="s">
        <v>150</v>
      </c>
      <c r="F9" s="32" t="s">
        <v>151</v>
      </c>
      <c r="G9" s="30" t="s">
        <v>152</v>
      </c>
      <c r="H9" s="30" t="s">
        <v>153</v>
      </c>
      <c r="I9" s="29"/>
      <c r="J9" s="32" t="s">
        <v>154</v>
      </c>
      <c r="K9" s="32" t="s">
        <v>155</v>
      </c>
    </row>
    <row r="10" spans="1:11" ht="15.75" customHeight="1" x14ac:dyDescent="0.25">
      <c r="A10" s="33">
        <v>1</v>
      </c>
      <c r="B10" s="33">
        <v>2</v>
      </c>
      <c r="C10" s="33">
        <v>3</v>
      </c>
      <c r="D10" s="31">
        <v>4</v>
      </c>
      <c r="E10" s="31">
        <v>5</v>
      </c>
      <c r="F10" s="31">
        <v>6</v>
      </c>
      <c r="G10" s="33">
        <v>7</v>
      </c>
      <c r="H10" s="33">
        <v>8</v>
      </c>
      <c r="I10" s="29"/>
      <c r="J10" s="34"/>
      <c r="K10" s="34"/>
    </row>
    <row r="11" spans="1:11" ht="12.75" customHeight="1" x14ac:dyDescent="0.25">
      <c r="A11" s="244" t="s">
        <v>129</v>
      </c>
      <c r="B11" s="249" t="s">
        <v>124</v>
      </c>
      <c r="C11" s="249" t="s">
        <v>71</v>
      </c>
      <c r="D11" s="238">
        <v>17489.763999999999</v>
      </c>
      <c r="E11" s="234">
        <v>1</v>
      </c>
      <c r="F11" s="234" t="s">
        <v>126</v>
      </c>
      <c r="G11" s="238">
        <f>D11/E11</f>
        <v>17489.763999999999</v>
      </c>
      <c r="H11" s="250" t="s">
        <v>156</v>
      </c>
      <c r="J11" s="35">
        <v>0</v>
      </c>
      <c r="K11" s="36" t="s">
        <v>157</v>
      </c>
    </row>
    <row r="12" spans="1:11" x14ac:dyDescent="0.25">
      <c r="A12" s="235"/>
      <c r="B12" s="247"/>
      <c r="C12" s="247"/>
      <c r="D12" s="235"/>
      <c r="E12" s="235"/>
      <c r="F12" s="235"/>
      <c r="G12" s="239"/>
      <c r="H12" s="251"/>
      <c r="J12" s="35">
        <v>8.6423000000000005</v>
      </c>
      <c r="K12" s="36" t="s">
        <v>158</v>
      </c>
    </row>
    <row r="13" spans="1:11" x14ac:dyDescent="0.25">
      <c r="A13" s="235"/>
      <c r="B13" s="247"/>
      <c r="C13" s="247"/>
      <c r="D13" s="235"/>
      <c r="E13" s="235"/>
      <c r="F13" s="236"/>
      <c r="G13" s="239"/>
      <c r="H13" s="251"/>
      <c r="J13" s="35">
        <v>17481.1217</v>
      </c>
      <c r="K13" s="36" t="s">
        <v>159</v>
      </c>
    </row>
    <row r="14" spans="1:11" x14ac:dyDescent="0.25">
      <c r="A14" s="235"/>
      <c r="B14" s="247"/>
      <c r="C14" s="247"/>
      <c r="D14" s="235"/>
      <c r="E14" s="235"/>
      <c r="F14" s="236"/>
      <c r="G14" s="239"/>
      <c r="H14" s="251"/>
      <c r="J14" s="35">
        <v>0</v>
      </c>
      <c r="K14" s="36" t="s">
        <v>160</v>
      </c>
    </row>
    <row r="15" spans="1:11" x14ac:dyDescent="0.25">
      <c r="A15" s="245"/>
      <c r="B15" s="248"/>
      <c r="C15" s="248"/>
      <c r="D15" s="245"/>
      <c r="E15" s="245"/>
      <c r="F15" s="237"/>
      <c r="G15" s="240"/>
      <c r="H15" s="252"/>
      <c r="J15" s="35">
        <f>SUM(J11:J14)</f>
        <v>17489.763999999999</v>
      </c>
      <c r="K15" s="36" t="s">
        <v>161</v>
      </c>
    </row>
    <row r="16" spans="1:11" ht="12.75" customHeight="1" x14ac:dyDescent="0.25">
      <c r="A16" s="244" t="s">
        <v>141</v>
      </c>
      <c r="B16" s="241" t="s">
        <v>12</v>
      </c>
      <c r="C16" s="249" t="s">
        <v>71</v>
      </c>
      <c r="D16" s="238">
        <v>42.395899999999997</v>
      </c>
      <c r="E16" s="234">
        <v>1</v>
      </c>
      <c r="F16" s="234" t="s">
        <v>126</v>
      </c>
      <c r="G16" s="238">
        <f>D16/E16</f>
        <v>42.395899999999997</v>
      </c>
      <c r="H16" s="250" t="s">
        <v>156</v>
      </c>
      <c r="J16" s="35">
        <v>0</v>
      </c>
      <c r="K16" s="36" t="s">
        <v>157</v>
      </c>
    </row>
    <row r="17" spans="1:11" x14ac:dyDescent="0.25">
      <c r="A17" s="235"/>
      <c r="B17" s="247"/>
      <c r="C17" s="247"/>
      <c r="D17" s="239"/>
      <c r="E17" s="236"/>
      <c r="F17" s="236"/>
      <c r="G17" s="239"/>
      <c r="H17" s="242"/>
      <c r="J17" s="35">
        <v>0</v>
      </c>
      <c r="K17" s="36" t="s">
        <v>158</v>
      </c>
    </row>
    <row r="18" spans="1:11" x14ac:dyDescent="0.25">
      <c r="A18" s="235"/>
      <c r="B18" s="247"/>
      <c r="C18" s="247"/>
      <c r="D18" s="235"/>
      <c r="E18" s="235"/>
      <c r="F18" s="236"/>
      <c r="G18" s="239"/>
      <c r="H18" s="242"/>
      <c r="J18" s="35">
        <v>0</v>
      </c>
      <c r="K18" s="36" t="s">
        <v>159</v>
      </c>
    </row>
    <row r="19" spans="1:11" x14ac:dyDescent="0.25">
      <c r="A19" s="235"/>
      <c r="B19" s="247"/>
      <c r="C19" s="247"/>
      <c r="D19" s="235"/>
      <c r="E19" s="235"/>
      <c r="F19" s="236"/>
      <c r="G19" s="239"/>
      <c r="H19" s="242"/>
      <c r="J19" s="35">
        <v>42.395899999999997</v>
      </c>
      <c r="K19" s="36" t="s">
        <v>160</v>
      </c>
    </row>
    <row r="20" spans="1:11" x14ac:dyDescent="0.25">
      <c r="A20" s="245"/>
      <c r="B20" s="248"/>
      <c r="C20" s="248"/>
      <c r="D20" s="245"/>
      <c r="E20" s="245"/>
      <c r="F20" s="237"/>
      <c r="G20" s="240"/>
      <c r="H20" s="243"/>
      <c r="J20" s="35">
        <f>SUM(J16:J19)</f>
        <v>42.395899999999997</v>
      </c>
      <c r="K20" s="36" t="s">
        <v>161</v>
      </c>
    </row>
    <row r="21" spans="1:11" ht="12.75" customHeight="1" x14ac:dyDescent="0.25">
      <c r="A21" s="244" t="s">
        <v>143</v>
      </c>
      <c r="B21" s="246" t="s">
        <v>10</v>
      </c>
      <c r="C21" s="249" t="s">
        <v>71</v>
      </c>
      <c r="D21" s="238">
        <v>1.36</v>
      </c>
      <c r="E21" s="234">
        <v>1</v>
      </c>
      <c r="F21" s="234" t="s">
        <v>126</v>
      </c>
      <c r="G21" s="238">
        <f>D21/E21</f>
        <v>1.36</v>
      </c>
      <c r="H21" s="241" t="s">
        <v>162</v>
      </c>
      <c r="J21" s="35">
        <v>0</v>
      </c>
      <c r="K21" s="36" t="s">
        <v>157</v>
      </c>
    </row>
    <row r="22" spans="1:11" x14ac:dyDescent="0.25">
      <c r="A22" s="235"/>
      <c r="B22" s="247"/>
      <c r="C22" s="247"/>
      <c r="D22" s="235"/>
      <c r="E22" s="235"/>
      <c r="F22" s="235"/>
      <c r="G22" s="239"/>
      <c r="H22" s="242"/>
      <c r="J22" s="35">
        <v>0</v>
      </c>
      <c r="K22" s="36" t="s">
        <v>158</v>
      </c>
    </row>
    <row r="23" spans="1:11" x14ac:dyDescent="0.25">
      <c r="A23" s="235"/>
      <c r="B23" s="247"/>
      <c r="C23" s="247"/>
      <c r="D23" s="235"/>
      <c r="E23" s="235"/>
      <c r="F23" s="236"/>
      <c r="G23" s="239"/>
      <c r="H23" s="242"/>
      <c r="J23" s="35">
        <v>0</v>
      </c>
      <c r="K23" s="36" t="s">
        <v>159</v>
      </c>
    </row>
    <row r="24" spans="1:11" x14ac:dyDescent="0.25">
      <c r="A24" s="235"/>
      <c r="B24" s="247"/>
      <c r="C24" s="247"/>
      <c r="D24" s="235"/>
      <c r="E24" s="235"/>
      <c r="F24" s="236"/>
      <c r="G24" s="239"/>
      <c r="H24" s="242"/>
      <c r="J24" s="35">
        <v>1.36</v>
      </c>
      <c r="K24" s="36" t="s">
        <v>160</v>
      </c>
    </row>
    <row r="25" spans="1:11" x14ac:dyDescent="0.25">
      <c r="A25" s="245"/>
      <c r="B25" s="248"/>
      <c r="C25" s="248"/>
      <c r="D25" s="245"/>
      <c r="E25" s="245"/>
      <c r="F25" s="237"/>
      <c r="G25" s="240"/>
      <c r="H25" s="243"/>
      <c r="J25" s="35">
        <f>SUM(J21:J24)</f>
        <v>1.36</v>
      </c>
      <c r="K25" s="36" t="s">
        <v>161</v>
      </c>
    </row>
    <row r="27" spans="1:11" ht="19.5" customHeight="1" x14ac:dyDescent="0.25">
      <c r="B27" s="253" t="s">
        <v>119</v>
      </c>
      <c r="C27" s="253"/>
      <c r="D27" s="253"/>
      <c r="E27" s="253"/>
      <c r="F27" s="253"/>
      <c r="G27" s="253"/>
      <c r="H27" s="253"/>
      <c r="I27" s="253"/>
      <c r="J27" s="253"/>
      <c r="K27" s="253"/>
    </row>
    <row r="28" spans="1:11" ht="32.25" customHeight="1" x14ac:dyDescent="0.25">
      <c r="B28" s="230" t="s">
        <v>163</v>
      </c>
      <c r="C28" s="230"/>
      <c r="D28" s="230"/>
      <c r="E28" s="230"/>
      <c r="F28" s="230"/>
      <c r="G28" s="230"/>
      <c r="H28" s="230"/>
      <c r="I28" s="230"/>
      <c r="J28" s="230"/>
      <c r="K28" s="230"/>
    </row>
    <row r="29" spans="1:11" ht="34.5" customHeight="1" x14ac:dyDescent="0.25">
      <c r="B29" s="254" t="s">
        <v>164</v>
      </c>
      <c r="C29" s="254"/>
      <c r="D29" s="254"/>
      <c r="E29" s="254"/>
      <c r="F29" s="254"/>
      <c r="G29" s="254"/>
      <c r="H29" s="254"/>
      <c r="I29" s="254"/>
      <c r="J29" s="254"/>
      <c r="K29" s="254"/>
    </row>
    <row r="30" spans="1:11" ht="29.25" customHeight="1" x14ac:dyDescent="0.25">
      <c r="B30" s="254" t="s">
        <v>165</v>
      </c>
      <c r="C30" s="254"/>
      <c r="D30" s="254"/>
      <c r="E30" s="254"/>
      <c r="F30" s="254"/>
      <c r="G30" s="254"/>
      <c r="H30" s="254"/>
      <c r="I30" s="254"/>
      <c r="J30" s="254"/>
      <c r="K30" s="254"/>
    </row>
    <row r="31" spans="1:11" ht="32.25" customHeight="1" x14ac:dyDescent="0.25">
      <c r="B31" s="254" t="s">
        <v>166</v>
      </c>
      <c r="C31" s="254"/>
      <c r="D31" s="254"/>
      <c r="E31" s="254"/>
      <c r="F31" s="254"/>
      <c r="G31" s="254"/>
      <c r="H31" s="254"/>
      <c r="I31" s="254"/>
      <c r="J31" s="254"/>
      <c r="K31" s="254"/>
    </row>
    <row r="32" spans="1:11" ht="19.5" customHeight="1" x14ac:dyDescent="0.25">
      <c r="B32" s="230" t="s">
        <v>167</v>
      </c>
      <c r="C32" s="230"/>
      <c r="D32" s="230"/>
      <c r="E32" s="230"/>
      <c r="F32" s="230"/>
      <c r="G32" s="230"/>
      <c r="H32" s="230"/>
      <c r="I32" s="230"/>
      <c r="J32" s="230"/>
      <c r="K32" s="230"/>
    </row>
    <row r="33" spans="2:11" ht="19.5" customHeight="1" x14ac:dyDescent="0.25">
      <c r="B33" s="230" t="s">
        <v>168</v>
      </c>
      <c r="C33" s="230"/>
      <c r="D33" s="230"/>
      <c r="E33" s="230"/>
      <c r="F33" s="230"/>
      <c r="G33" s="230"/>
      <c r="H33" s="230"/>
      <c r="I33" s="230"/>
      <c r="J33" s="230"/>
      <c r="K33" s="230"/>
    </row>
    <row r="34" spans="2:11" ht="34.5" customHeight="1" x14ac:dyDescent="0.25">
      <c r="B34" s="230" t="s">
        <v>169</v>
      </c>
      <c r="C34" s="230"/>
      <c r="D34" s="230"/>
      <c r="E34" s="230"/>
      <c r="F34" s="230"/>
      <c r="G34" s="230"/>
      <c r="H34" s="230"/>
      <c r="I34" s="230"/>
      <c r="J34" s="230"/>
      <c r="K34" s="230"/>
    </row>
    <row r="35" spans="2:11" ht="19.5" customHeight="1" x14ac:dyDescent="0.25">
      <c r="B35" s="230" t="s">
        <v>170</v>
      </c>
      <c r="C35" s="230"/>
      <c r="D35" s="230"/>
      <c r="E35" s="230"/>
      <c r="F35" s="230"/>
      <c r="G35" s="230"/>
      <c r="H35" s="230"/>
      <c r="I35" s="230"/>
      <c r="J35" s="230"/>
      <c r="K35" s="230"/>
    </row>
    <row r="36" spans="2:11" ht="19.5" customHeight="1" x14ac:dyDescent="0.25">
      <c r="B36" s="230" t="s">
        <v>171</v>
      </c>
      <c r="C36" s="230"/>
      <c r="D36" s="230"/>
      <c r="E36" s="230"/>
      <c r="F36" s="230"/>
      <c r="G36" s="230"/>
      <c r="H36" s="230"/>
      <c r="I36" s="230"/>
      <c r="J36" s="230"/>
      <c r="K36" s="230"/>
    </row>
    <row r="37" spans="2:11" ht="19.5" customHeight="1" x14ac:dyDescent="0.25">
      <c r="B37" s="230" t="s">
        <v>172</v>
      </c>
      <c r="C37" s="230"/>
      <c r="D37" s="230"/>
      <c r="E37" s="230"/>
      <c r="F37" s="230"/>
      <c r="G37" s="230"/>
      <c r="H37" s="230"/>
      <c r="I37" s="230"/>
      <c r="J37" s="230"/>
      <c r="K37" s="230"/>
    </row>
    <row r="38" spans="2:11" ht="19.5" customHeight="1" x14ac:dyDescent="0.25">
      <c r="B38" s="230" t="s">
        <v>173</v>
      </c>
      <c r="C38" s="230"/>
      <c r="D38" s="230"/>
      <c r="E38" s="230"/>
      <c r="F38" s="230"/>
      <c r="G38" s="230"/>
      <c r="H38" s="230"/>
      <c r="I38" s="230"/>
      <c r="J38" s="230"/>
      <c r="K38" s="230"/>
    </row>
    <row r="39" spans="2:11" ht="19.5" customHeight="1" x14ac:dyDescent="0.25">
      <c r="B39" s="230" t="s">
        <v>174</v>
      </c>
      <c r="C39" s="230"/>
      <c r="D39" s="230"/>
      <c r="E39" s="230"/>
      <c r="F39" s="230"/>
      <c r="G39" s="230"/>
      <c r="H39" s="230"/>
      <c r="I39" s="230"/>
      <c r="J39" s="230"/>
      <c r="K39" s="230"/>
    </row>
    <row r="40" spans="2:11" ht="34.5" customHeight="1" x14ac:dyDescent="0.25">
      <c r="B40" s="230" t="s">
        <v>175</v>
      </c>
      <c r="C40" s="230"/>
      <c r="D40" s="230"/>
      <c r="E40" s="230"/>
      <c r="F40" s="230"/>
      <c r="G40" s="230"/>
      <c r="H40" s="230"/>
      <c r="I40" s="230"/>
      <c r="J40" s="230"/>
      <c r="K40" s="230"/>
    </row>
  </sheetData>
  <sheetProtection formatCells="0" formatColumns="0" formatRows="0" insertColumns="0" insertRows="0" insertHyperlinks="0" deleteColumns="0" deleteRows="0" sort="0" autoFilter="0" pivotTables="0"/>
  <mergeCells count="40">
    <mergeCell ref="C2:H2"/>
    <mergeCell ref="B27:K27"/>
    <mergeCell ref="B28:K28"/>
    <mergeCell ref="B29:K29"/>
    <mergeCell ref="B40:K40"/>
    <mergeCell ref="A4:K4"/>
    <mergeCell ref="B35:K35"/>
    <mergeCell ref="B36:K36"/>
    <mergeCell ref="B37:K37"/>
    <mergeCell ref="B38:K38"/>
    <mergeCell ref="B39:K39"/>
    <mergeCell ref="B30:K30"/>
    <mergeCell ref="B31:K31"/>
    <mergeCell ref="B32:K32"/>
    <mergeCell ref="B33:K33"/>
    <mergeCell ref="B34:K34"/>
    <mergeCell ref="F11:F15"/>
    <mergeCell ref="G11:G15"/>
    <mergeCell ref="H11:H15"/>
    <mergeCell ref="A16:A20"/>
    <mergeCell ref="B16:B20"/>
    <mergeCell ref="C16:C20"/>
    <mergeCell ref="D16:D20"/>
    <mergeCell ref="E16:E20"/>
    <mergeCell ref="F16:F20"/>
    <mergeCell ref="G16:G20"/>
    <mergeCell ref="H16:H20"/>
    <mergeCell ref="A11:A15"/>
    <mergeCell ref="B11:B15"/>
    <mergeCell ref="C11:C15"/>
    <mergeCell ref="D11:D15"/>
    <mergeCell ref="E11:E15"/>
    <mergeCell ref="F21:F25"/>
    <mergeCell ref="G21:G25"/>
    <mergeCell ref="H21:H25"/>
    <mergeCell ref="A21:A25"/>
    <mergeCell ref="B21:B25"/>
    <mergeCell ref="C21:C25"/>
    <mergeCell ref="D21:D25"/>
    <mergeCell ref="E21:E25"/>
  </mergeCells>
  <pageMargins left="0.25" right="0.25" top="0.75" bottom="0.75" header="0.3" footer="0.3"/>
  <pageSetup paperSize="9" scale="52" fitToHeight="0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C39"/>
  <sheetViews>
    <sheetView view="pageBreakPreview" workbookViewId="0">
      <selection activeCell="A4" sqref="A4:S10"/>
    </sheetView>
  </sheetViews>
  <sheetFormatPr defaultRowHeight="15" x14ac:dyDescent="0.25"/>
  <cols>
    <col min="1" max="1" width="5.5703125" customWidth="1"/>
    <col min="2" max="2" width="40.7109375" customWidth="1"/>
    <col min="3" max="3" width="15" customWidth="1"/>
    <col min="4" max="4" width="3.28515625" hidden="1" customWidth="1"/>
    <col min="5" max="5" width="9.140625" hidden="1" customWidth="1"/>
    <col min="6" max="6" width="21.28515625" customWidth="1"/>
    <col min="7" max="7" width="20.140625" customWidth="1"/>
    <col min="8" max="8" width="9.140625" customWidth="1"/>
    <col min="9" max="9" width="15" customWidth="1"/>
    <col min="10" max="10" width="18.7109375" customWidth="1"/>
    <col min="11" max="11" width="12.42578125" customWidth="1"/>
    <col min="12" max="12" width="12.7109375" customWidth="1"/>
    <col min="13" max="18" width="9.140625" customWidth="1"/>
    <col min="19" max="19" width="12.7109375" customWidth="1"/>
    <col min="20" max="20" width="9.140625" customWidth="1"/>
  </cols>
  <sheetData>
    <row r="1" spans="1:29" ht="28.5" customHeight="1" x14ac:dyDescent="0.25">
      <c r="A1" s="97"/>
      <c r="B1" s="98"/>
      <c r="C1" s="98"/>
      <c r="D1" s="98"/>
      <c r="E1" s="98"/>
      <c r="F1" s="98"/>
    </row>
    <row r="2" spans="1:29" s="89" customFormat="1" ht="15.75" customHeight="1" x14ac:dyDescent="0.25">
      <c r="A2" s="267" t="s">
        <v>176</v>
      </c>
      <c r="B2" s="267"/>
      <c r="C2" s="267"/>
      <c r="D2" s="267"/>
      <c r="E2" s="267"/>
      <c r="F2" s="267"/>
      <c r="G2" s="267"/>
      <c r="H2" s="267"/>
      <c r="I2" s="267"/>
      <c r="J2" s="267"/>
    </row>
    <row r="3" spans="1:29" s="89" customFormat="1" ht="15.75" customHeight="1" x14ac:dyDescent="0.25">
      <c r="A3" s="99"/>
      <c r="B3" s="99"/>
      <c r="C3" s="99"/>
      <c r="D3" s="99"/>
      <c r="E3" s="99"/>
      <c r="F3" s="99"/>
      <c r="G3" s="99"/>
      <c r="H3" s="99"/>
      <c r="I3" s="99"/>
      <c r="J3" s="99"/>
    </row>
    <row r="4" spans="1:29" s="89" customFormat="1" ht="24" customHeight="1" x14ac:dyDescent="0.25">
      <c r="A4" s="267" t="s">
        <v>71</v>
      </c>
      <c r="B4" s="267"/>
      <c r="C4" s="267"/>
      <c r="D4" s="267"/>
      <c r="E4" s="267"/>
      <c r="F4" s="267"/>
      <c r="G4" s="267"/>
      <c r="H4" s="267"/>
      <c r="I4" s="267"/>
      <c r="J4" s="267"/>
    </row>
    <row r="5" spans="1:29" s="89" customFormat="1" ht="24" customHeight="1" x14ac:dyDescent="0.25">
      <c r="A5" s="96"/>
      <c r="B5" s="96"/>
      <c r="C5" s="96"/>
      <c r="D5" s="96"/>
      <c r="E5" s="96"/>
      <c r="F5" s="96"/>
      <c r="G5" s="96"/>
      <c r="J5" s="86"/>
    </row>
    <row r="6" spans="1:29" s="89" customFormat="1" ht="79.5" customHeight="1" x14ac:dyDescent="0.25">
      <c r="A6" s="102" t="s">
        <v>4</v>
      </c>
      <c r="B6" s="268" t="s">
        <v>177</v>
      </c>
      <c r="C6" s="269"/>
      <c r="D6" s="269"/>
      <c r="E6" s="270"/>
      <c r="F6" s="268" t="s">
        <v>178</v>
      </c>
      <c r="G6" s="270"/>
      <c r="H6" s="268" t="s">
        <v>179</v>
      </c>
      <c r="I6" s="270"/>
      <c r="J6" s="101" t="s">
        <v>61</v>
      </c>
      <c r="L6" s="258" t="s">
        <v>180</v>
      </c>
      <c r="M6" s="259"/>
      <c r="N6" s="259"/>
      <c r="O6" s="259"/>
      <c r="P6" s="259"/>
      <c r="Q6" s="259"/>
      <c r="R6" s="259"/>
      <c r="S6" s="260"/>
    </row>
    <row r="7" spans="1:29" s="89" customFormat="1" ht="78" customHeight="1" x14ac:dyDescent="0.25">
      <c r="A7" s="271">
        <v>1</v>
      </c>
      <c r="B7" s="274" t="s">
        <v>181</v>
      </c>
      <c r="C7" s="275"/>
      <c r="D7" s="275"/>
      <c r="E7" s="276"/>
      <c r="F7" s="283" t="s">
        <v>182</v>
      </c>
      <c r="G7" s="276"/>
      <c r="H7" s="284" t="s">
        <v>183</v>
      </c>
      <c r="I7" s="285"/>
      <c r="J7" s="290">
        <v>1.36</v>
      </c>
      <c r="L7" s="264" t="s">
        <v>184</v>
      </c>
      <c r="M7" s="265"/>
      <c r="N7" s="265"/>
      <c r="O7" s="265"/>
      <c r="P7" s="265"/>
      <c r="Q7" s="265"/>
      <c r="R7" s="265"/>
      <c r="S7" s="266"/>
    </row>
    <row r="8" spans="1:29" s="89" customFormat="1" ht="36" customHeight="1" x14ac:dyDescent="0.25">
      <c r="A8" s="272"/>
      <c r="B8" s="277"/>
      <c r="C8" s="278"/>
      <c r="D8" s="278"/>
      <c r="E8" s="279"/>
      <c r="F8" s="293" t="s">
        <v>185</v>
      </c>
      <c r="G8" s="279"/>
      <c r="H8" s="286"/>
      <c r="I8" s="287"/>
      <c r="J8" s="291"/>
      <c r="L8" s="261" t="s">
        <v>186</v>
      </c>
      <c r="M8" s="262"/>
      <c r="N8" s="262"/>
      <c r="O8" s="262"/>
      <c r="P8" s="262"/>
      <c r="Q8" s="262"/>
      <c r="R8" s="263"/>
      <c r="S8" s="100">
        <v>187311.54</v>
      </c>
    </row>
    <row r="9" spans="1:29" s="89" customFormat="1" ht="31.5" customHeight="1" x14ac:dyDescent="0.25">
      <c r="A9" s="272"/>
      <c r="B9" s="277"/>
      <c r="C9" s="278"/>
      <c r="D9" s="278"/>
      <c r="E9" s="279"/>
      <c r="F9" s="293" t="s">
        <v>187</v>
      </c>
      <c r="G9" s="279"/>
      <c r="H9" s="286"/>
      <c r="I9" s="287"/>
      <c r="J9" s="291"/>
      <c r="L9" s="261" t="s">
        <v>188</v>
      </c>
      <c r="M9" s="262"/>
      <c r="N9" s="262"/>
      <c r="O9" s="262"/>
      <c r="P9" s="262"/>
      <c r="Q9" s="262"/>
      <c r="R9" s="263"/>
      <c r="S9" s="100">
        <v>8.6423142857142992</v>
      </c>
    </row>
    <row r="10" spans="1:29" s="89" customFormat="1" ht="34.5" customHeight="1" x14ac:dyDescent="0.25">
      <c r="A10" s="273"/>
      <c r="B10" s="280"/>
      <c r="C10" s="281"/>
      <c r="D10" s="281"/>
      <c r="E10" s="282"/>
      <c r="F10" s="294" t="s">
        <v>189</v>
      </c>
      <c r="G10" s="282"/>
      <c r="H10" s="288"/>
      <c r="I10" s="289"/>
      <c r="J10" s="292"/>
      <c r="L10" s="261" t="s">
        <v>190</v>
      </c>
      <c r="M10" s="262"/>
      <c r="N10" s="262"/>
      <c r="O10" s="262"/>
      <c r="P10" s="262"/>
      <c r="Q10" s="262"/>
      <c r="R10" s="263"/>
      <c r="S10" s="100">
        <v>29505.24</v>
      </c>
    </row>
    <row r="11" spans="1:29" s="86" customFormat="1" ht="27.75" hidden="1" customHeight="1" x14ac:dyDescent="0.25">
      <c r="A11" s="257" t="s">
        <v>191</v>
      </c>
      <c r="B11" s="257"/>
      <c r="C11" s="257"/>
      <c r="D11" s="257"/>
      <c r="E11" s="257"/>
      <c r="F11" s="257"/>
      <c r="G11" s="257"/>
      <c r="L11" s="261" t="s">
        <v>190</v>
      </c>
      <c r="M11" s="262"/>
      <c r="N11" s="262"/>
      <c r="O11" s="262"/>
      <c r="P11" s="262"/>
      <c r="Q11" s="262"/>
      <c r="R11" s="263"/>
      <c r="S11" s="100">
        <v>12378.08</v>
      </c>
    </row>
    <row r="12" spans="1:29" s="86" customFormat="1" ht="61.5" customHeight="1" x14ac:dyDescent="0.25">
      <c r="A12" s="90"/>
      <c r="B12" s="90"/>
      <c r="C12" s="90"/>
      <c r="D12" s="90"/>
      <c r="E12" s="90"/>
      <c r="F12" s="90"/>
      <c r="G12" s="90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</row>
    <row r="13" spans="1:29" ht="27.75" customHeight="1" x14ac:dyDescent="0.25">
      <c r="A13" s="255"/>
      <c r="B13" s="255"/>
      <c r="C13" s="87"/>
      <c r="D13" s="87"/>
      <c r="E13" s="87"/>
      <c r="F13" s="87"/>
      <c r="G13" s="86"/>
    </row>
    <row r="14" spans="1:29" ht="7.5" customHeight="1" x14ac:dyDescent="0.25">
      <c r="A14" s="256"/>
      <c r="B14" s="256"/>
      <c r="C14" s="256"/>
      <c r="D14" s="256"/>
      <c r="E14" s="256"/>
      <c r="F14" s="256"/>
    </row>
    <row r="15" spans="1:29" ht="15" hidden="1" customHeight="1" x14ac:dyDescent="0.25"/>
    <row r="16" spans="1:29" ht="26.25" customHeight="1" x14ac:dyDescent="0.25"/>
    <row r="17" spans="11:15" ht="27.75" customHeight="1" x14ac:dyDescent="0.25"/>
    <row r="26" spans="11:15" x14ac:dyDescent="0.25">
      <c r="K26" s="92"/>
      <c r="L26" s="92"/>
      <c r="M26" s="92"/>
      <c r="N26" s="92"/>
      <c r="O26" s="91"/>
    </row>
    <row r="27" spans="11:15" x14ac:dyDescent="0.25">
      <c r="K27" s="92"/>
      <c r="L27" s="92"/>
      <c r="M27" s="92"/>
      <c r="N27" s="92"/>
      <c r="O27" s="91"/>
    </row>
    <row r="28" spans="11:15" x14ac:dyDescent="0.25">
      <c r="K28" s="92"/>
      <c r="L28" s="93"/>
      <c r="M28" s="92"/>
      <c r="N28" s="93"/>
    </row>
    <row r="29" spans="11:15" ht="15.75" customHeight="1" x14ac:dyDescent="0.25">
      <c r="K29" s="92"/>
      <c r="L29" s="94"/>
      <c r="M29" s="92"/>
      <c r="N29" s="95"/>
      <c r="O29" s="86"/>
    </row>
    <row r="30" spans="11:15" ht="15.75" customHeight="1" x14ac:dyDescent="0.25">
      <c r="K30" s="92"/>
      <c r="L30" s="95"/>
      <c r="M30" s="95"/>
      <c r="N30" s="95"/>
      <c r="O30" s="86"/>
    </row>
    <row r="31" spans="11:15" ht="15.75" customHeight="1" x14ac:dyDescent="0.25">
      <c r="K31" s="95"/>
      <c r="L31" s="95"/>
      <c r="M31" s="95"/>
      <c r="N31" s="95"/>
      <c r="O31" s="86"/>
    </row>
    <row r="32" spans="11:15" ht="15.75" customHeight="1" x14ac:dyDescent="0.25">
      <c r="K32" s="95"/>
      <c r="L32" s="86"/>
      <c r="M32" s="95"/>
      <c r="N32" s="86"/>
      <c r="O32" s="86"/>
    </row>
    <row r="33" spans="10:10" x14ac:dyDescent="0.25">
      <c r="J33" s="92"/>
    </row>
    <row r="34" spans="10:10" x14ac:dyDescent="0.25">
      <c r="J34" s="92"/>
    </row>
    <row r="35" spans="10:10" x14ac:dyDescent="0.25">
      <c r="J35" s="93"/>
    </row>
    <row r="36" spans="10:10" x14ac:dyDescent="0.25">
      <c r="J36" s="94"/>
    </row>
    <row r="37" spans="10:10" ht="15.75" customHeight="1" x14ac:dyDescent="0.25">
      <c r="J37" s="95"/>
    </row>
    <row r="38" spans="10:10" ht="15.75" customHeight="1" x14ac:dyDescent="0.25">
      <c r="J38" s="95"/>
    </row>
    <row r="39" spans="10:10" x14ac:dyDescent="0.25">
      <c r="J39" s="88"/>
    </row>
  </sheetData>
  <sheetProtection formatCells="0" formatColumns="0" formatRows="0" insertColumns="0" insertRows="0" insertHyperlinks="0" deleteColumns="0" deleteRows="0" sort="0" autoFilter="0" pivotTables="0"/>
  <mergeCells count="22">
    <mergeCell ref="A2:J2"/>
    <mergeCell ref="B6:E6"/>
    <mergeCell ref="F6:G6"/>
    <mergeCell ref="H6:I6"/>
    <mergeCell ref="A7:A10"/>
    <mergeCell ref="B7:E10"/>
    <mergeCell ref="F7:G7"/>
    <mergeCell ref="H7:I10"/>
    <mergeCell ref="J7:J10"/>
    <mergeCell ref="F8:G8"/>
    <mergeCell ref="F9:G9"/>
    <mergeCell ref="A4:J4"/>
    <mergeCell ref="F10:G10"/>
    <mergeCell ref="A13:B13"/>
    <mergeCell ref="A14:F14"/>
    <mergeCell ref="A11:G11"/>
    <mergeCell ref="L6:S6"/>
    <mergeCell ref="L9:R9"/>
    <mergeCell ref="L8:R8"/>
    <mergeCell ref="L7:S7"/>
    <mergeCell ref="L10:R10"/>
    <mergeCell ref="L11:R11"/>
  </mergeCells>
  <printOptions horizontalCentered="1"/>
  <pageMargins left="0.31496062992126" right="0.31496062992126" top="0.55118110236219997" bottom="0.55118110236219997" header="0.31496062992126" footer="0.31496062992126"/>
  <pageSetup paperSize="9" scale="96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view="pageBreakPreview" zoomScale="70" zoomScaleNormal="85" workbookViewId="0">
      <selection activeCell="J27" sqref="J27"/>
    </sheetView>
  </sheetViews>
  <sheetFormatPr defaultColWidth="11.7109375" defaultRowHeight="15" x14ac:dyDescent="0.25"/>
  <cols>
    <col min="1" max="2" width="7.85546875" style="2" customWidth="1"/>
    <col min="3" max="5" width="41.85546875" style="2" customWidth="1"/>
    <col min="6" max="14" width="20.42578125" style="2" customWidth="1"/>
    <col min="15" max="16" width="25" style="2" customWidth="1"/>
  </cols>
  <sheetData>
    <row r="1" spans="1:16" ht="18.75" customHeight="1" x14ac:dyDescent="0.25">
      <c r="C1" s="103" t="s">
        <v>193</v>
      </c>
      <c r="D1" s="104" t="s">
        <v>194</v>
      </c>
      <c r="O1"/>
      <c r="P1" s="105" t="s">
        <v>195</v>
      </c>
    </row>
    <row r="2" spans="1:16" ht="18.75" customHeight="1" x14ac:dyDescent="0.25">
      <c r="C2" s="103" t="s">
        <v>196</v>
      </c>
      <c r="D2" s="104">
        <v>2027</v>
      </c>
      <c r="O2"/>
      <c r="P2" s="105" t="s">
        <v>197</v>
      </c>
    </row>
    <row r="3" spans="1:16" ht="18.75" customHeight="1" x14ac:dyDescent="0.25">
      <c r="C3" s="103" t="s">
        <v>198</v>
      </c>
      <c r="D3" s="104"/>
      <c r="O3"/>
      <c r="P3" s="105" t="s">
        <v>199</v>
      </c>
    </row>
    <row r="4" spans="1:16" ht="18.75" customHeight="1" x14ac:dyDescent="0.25">
      <c r="C4" s="103" t="s">
        <v>200</v>
      </c>
      <c r="D4" s="104" t="s">
        <v>1</v>
      </c>
    </row>
    <row r="5" spans="1:16" ht="18.75" customHeight="1" x14ac:dyDescent="0.25"/>
    <row r="6" spans="1:16" ht="18.75" customHeight="1" x14ac:dyDescent="0.25">
      <c r="C6" s="295" t="s">
        <v>201</v>
      </c>
      <c r="D6" s="295"/>
      <c r="E6" s="295"/>
      <c r="F6" s="295"/>
      <c r="G6" s="295"/>
      <c r="H6" s="295"/>
      <c r="I6" s="295"/>
      <c r="J6" s="295"/>
      <c r="K6" s="295"/>
      <c r="L6" s="295"/>
      <c r="M6" s="295"/>
      <c r="N6" s="295"/>
      <c r="O6" s="295"/>
      <c r="P6" s="295"/>
    </row>
    <row r="7" spans="1:16" ht="18.75" customHeight="1" x14ac:dyDescent="0.25"/>
    <row r="8" spans="1:16" ht="18.75" customHeight="1" x14ac:dyDescent="0.25"/>
    <row r="9" spans="1:16" ht="18.75" customHeight="1" x14ac:dyDescent="0.25">
      <c r="E9" s="106" t="s">
        <v>202</v>
      </c>
      <c r="F9" s="107"/>
      <c r="G9" s="107"/>
    </row>
    <row r="10" spans="1:16" ht="18.75" customHeight="1" x14ac:dyDescent="0.25">
      <c r="E10" s="108" t="s">
        <v>203</v>
      </c>
      <c r="F10" s="108"/>
      <c r="G10" s="108"/>
    </row>
    <row r="11" spans="1:16" ht="18.75" customHeight="1" x14ac:dyDescent="0.25"/>
    <row r="12" spans="1:16" ht="18.75" customHeight="1" x14ac:dyDescent="0.25">
      <c r="E12" s="106" t="s">
        <v>204</v>
      </c>
      <c r="F12" s="9" t="s">
        <v>13</v>
      </c>
    </row>
    <row r="13" spans="1:16" ht="18.75" customHeight="1" x14ac:dyDescent="0.25"/>
    <row r="14" spans="1:16" ht="18.75" customHeight="1" x14ac:dyDescent="0.25"/>
    <row r="15" spans="1:16" ht="18.75" customHeight="1" x14ac:dyDescent="0.25"/>
    <row r="16" spans="1:16" ht="18.75" customHeight="1" x14ac:dyDescent="0.25">
      <c r="A16" s="109"/>
      <c r="B16" s="231" t="s">
        <v>205</v>
      </c>
      <c r="C16" s="231" t="s">
        <v>206</v>
      </c>
      <c r="D16" s="231" t="s">
        <v>207</v>
      </c>
      <c r="E16" s="231" t="s">
        <v>208</v>
      </c>
      <c r="F16" s="258" t="s">
        <v>209</v>
      </c>
      <c r="G16" s="258"/>
      <c r="H16" s="258"/>
      <c r="I16" s="258"/>
      <c r="J16" s="258"/>
      <c r="K16" s="258"/>
      <c r="L16" s="258"/>
      <c r="M16" s="258"/>
      <c r="N16" s="258"/>
      <c r="O16" s="258"/>
      <c r="P16" s="258"/>
    </row>
    <row r="17" spans="1:16" ht="71.25" customHeight="1" x14ac:dyDescent="0.25">
      <c r="A17" s="110"/>
      <c r="B17" s="231"/>
      <c r="C17" s="231"/>
      <c r="D17" s="231"/>
      <c r="E17" s="231"/>
      <c r="F17" s="30" t="s">
        <v>210</v>
      </c>
      <c r="G17" s="30" t="s">
        <v>192</v>
      </c>
      <c r="H17" s="30" t="s">
        <v>211</v>
      </c>
      <c r="I17" s="30" t="s">
        <v>212</v>
      </c>
      <c r="J17" s="30" t="s">
        <v>213</v>
      </c>
      <c r="K17" s="30" t="s">
        <v>214</v>
      </c>
      <c r="L17" s="30" t="s">
        <v>215</v>
      </c>
      <c r="M17" s="30" t="s">
        <v>216</v>
      </c>
      <c r="N17" s="30" t="s">
        <v>217</v>
      </c>
      <c r="O17" s="30" t="s">
        <v>218</v>
      </c>
      <c r="P17" s="18" t="s">
        <v>219</v>
      </c>
    </row>
    <row r="18" spans="1:16" ht="61.5" customHeight="1" x14ac:dyDescent="0.25">
      <c r="A18" s="9">
        <v>1</v>
      </c>
      <c r="B18" s="111">
        <v>1</v>
      </c>
      <c r="C18" s="16" t="s">
        <v>2</v>
      </c>
      <c r="D18" s="112" t="s">
        <v>220</v>
      </c>
      <c r="E18" s="112" t="s">
        <v>221</v>
      </c>
      <c r="F18" s="113" t="s">
        <v>222</v>
      </c>
      <c r="G18" s="18" t="s">
        <v>223</v>
      </c>
      <c r="H18" s="30">
        <v>1</v>
      </c>
      <c r="I18" s="18" t="s">
        <v>224</v>
      </c>
      <c r="J18" s="18" t="s">
        <v>225</v>
      </c>
      <c r="K18" s="18">
        <v>22117.68</v>
      </c>
      <c r="L18" s="113">
        <v>1</v>
      </c>
      <c r="M18" s="113">
        <v>1</v>
      </c>
      <c r="N18" s="113">
        <v>1</v>
      </c>
      <c r="O18" s="18">
        <v>1.25</v>
      </c>
      <c r="P18" s="18">
        <f>H18*K18*O18*L18*M18*N18</f>
        <v>27647.1</v>
      </c>
    </row>
    <row r="19" spans="1:16" ht="61.5" customHeight="1" x14ac:dyDescent="0.25">
      <c r="A19" s="114" t="s">
        <v>226</v>
      </c>
      <c r="B19" s="118">
        <v>4</v>
      </c>
      <c r="C19" s="16" t="s">
        <v>2</v>
      </c>
      <c r="D19" s="115" t="s">
        <v>227</v>
      </c>
      <c r="E19" s="119" t="s">
        <v>222</v>
      </c>
      <c r="F19" s="120" t="s">
        <v>222</v>
      </c>
      <c r="G19" s="30" t="s">
        <v>222</v>
      </c>
      <c r="H19" s="120">
        <v>1</v>
      </c>
      <c r="I19" s="30" t="s">
        <v>228</v>
      </c>
      <c r="J19" s="30" t="s">
        <v>229</v>
      </c>
      <c r="K19" s="18">
        <v>4255.01</v>
      </c>
      <c r="L19" s="113" t="s">
        <v>230</v>
      </c>
      <c r="M19" s="113" t="s">
        <v>230</v>
      </c>
      <c r="N19" s="113" t="s">
        <v>230</v>
      </c>
      <c r="O19" s="113">
        <v>1</v>
      </c>
      <c r="P19" s="18">
        <f>H19*K19*O19*L19*M19*N19</f>
        <v>4255.01</v>
      </c>
    </row>
    <row r="20" spans="1:16" ht="61.5" hidden="1" customHeight="1" x14ac:dyDescent="0.25">
      <c r="A20" s="116"/>
      <c r="B20" s="118"/>
      <c r="C20" s="19"/>
      <c r="D20" s="117"/>
      <c r="E20" s="117"/>
      <c r="F20" s="121"/>
      <c r="G20" s="122"/>
      <c r="H20" s="121"/>
      <c r="I20" s="122"/>
      <c r="J20" s="122"/>
      <c r="K20" s="121"/>
      <c r="L20" s="113"/>
      <c r="M20" s="113"/>
      <c r="N20" s="113"/>
      <c r="O20" s="122"/>
      <c r="P20" s="123"/>
    </row>
    <row r="21" spans="1:16" ht="63.75" customHeight="1" x14ac:dyDescent="0.25">
      <c r="B21" s="124"/>
      <c r="C21" s="125"/>
      <c r="D21" s="115" t="s">
        <v>231</v>
      </c>
      <c r="E21" s="30" t="s">
        <v>222</v>
      </c>
      <c r="F21" s="30" t="s">
        <v>222</v>
      </c>
      <c r="G21" s="30" t="s">
        <v>222</v>
      </c>
      <c r="H21" s="30" t="s">
        <v>222</v>
      </c>
      <c r="I21" s="30" t="s">
        <v>222</v>
      </c>
      <c r="J21" s="30" t="s">
        <v>222</v>
      </c>
      <c r="K21" s="30" t="s">
        <v>222</v>
      </c>
      <c r="L21" s="113" t="s">
        <v>222</v>
      </c>
      <c r="M21" s="113" t="s">
        <v>222</v>
      </c>
      <c r="N21" s="113" t="s">
        <v>222</v>
      </c>
      <c r="O21" s="30" t="s">
        <v>222</v>
      </c>
      <c r="P21" s="126">
        <f>SUM(P18:P20)</f>
        <v>31902.11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C6:P6"/>
    <mergeCell ref="B16:B17"/>
    <mergeCell ref="C16:C17"/>
    <mergeCell ref="D16:D17"/>
    <mergeCell ref="E16:E17"/>
    <mergeCell ref="F16:P16"/>
  </mergeCells>
  <pageMargins left="0.23611111111110999" right="0.23611111111110999" top="0.35486111111111002" bottom="0.35486111111111002" header="0.31527777777777999" footer="0.31527777777777999"/>
  <pageSetup paperSize="9" scale="27" fitToHeight="0" orientation="portrait" r:id="rId1"/>
  <headerFooter>
    <oddHeader>&amp;C&amp;"Times New Roman,Regular"&amp;12&amp;A</oddHeader>
    <oddFooter>&amp;C&amp;"Times New Roman,Regular"&amp;12Страница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view="pageBreakPreview" zoomScale="70" zoomScaleNormal="85" workbookViewId="0">
      <selection activeCell="D30" sqref="D30"/>
    </sheetView>
  </sheetViews>
  <sheetFormatPr defaultColWidth="9.140625" defaultRowHeight="15" x14ac:dyDescent="0.25"/>
  <cols>
    <col min="1" max="1" width="56.42578125" style="2" customWidth="1"/>
    <col min="2" max="11" width="21.85546875" style="2" customWidth="1"/>
    <col min="12" max="16" width="19" style="40" customWidth="1"/>
    <col min="17" max="19" width="9.140625" style="155"/>
  </cols>
  <sheetData>
    <row r="1" spans="1:16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54"/>
      <c r="M1" s="154"/>
      <c r="N1" s="154"/>
      <c r="O1" s="154"/>
      <c r="P1" s="154"/>
    </row>
    <row r="2" spans="1:16" ht="19.5" customHeight="1" x14ac:dyDescent="0.25">
      <c r="A2" s="303" t="s">
        <v>232</v>
      </c>
      <c r="B2" s="303"/>
      <c r="C2" s="303"/>
      <c r="D2" s="127">
        <v>2027</v>
      </c>
      <c r="E2" s="128" t="s">
        <v>233</v>
      </c>
      <c r="F2" s="1"/>
      <c r="G2" s="1"/>
      <c r="H2" s="1"/>
      <c r="I2" s="1"/>
      <c r="J2" s="1"/>
      <c r="K2" s="1"/>
      <c r="L2" s="154"/>
      <c r="M2" s="154"/>
      <c r="N2" s="154"/>
      <c r="O2" s="154"/>
      <c r="P2" s="154"/>
    </row>
    <row r="3" spans="1:16" ht="25.5" customHeight="1" x14ac:dyDescent="0.25">
      <c r="A3" s="305" t="s">
        <v>234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156"/>
      <c r="M3" s="156"/>
      <c r="N3" s="156"/>
      <c r="O3" s="156"/>
      <c r="P3" s="156"/>
    </row>
    <row r="4" spans="1:16" ht="96.75" customHeight="1" x14ac:dyDescent="0.25">
      <c r="A4" s="129" t="s">
        <v>235</v>
      </c>
      <c r="B4" s="307" t="s">
        <v>2</v>
      </c>
      <c r="C4" s="308"/>
      <c r="D4" s="308"/>
      <c r="E4" s="308"/>
      <c r="F4" s="308"/>
      <c r="G4" s="308"/>
      <c r="H4" s="308"/>
      <c r="I4" s="308"/>
      <c r="J4" s="308"/>
      <c r="K4" s="308"/>
      <c r="L4" s="157"/>
      <c r="M4" s="157"/>
      <c r="N4" s="157"/>
      <c r="O4" s="157"/>
      <c r="P4" s="157"/>
    </row>
    <row r="5" spans="1:16" ht="15" customHeight="1" x14ac:dyDescent="0.25">
      <c r="A5" s="1"/>
      <c r="B5" s="29"/>
      <c r="C5" s="29"/>
      <c r="D5" s="29"/>
      <c r="E5" s="29"/>
      <c r="F5" s="29"/>
      <c r="G5" s="29"/>
      <c r="H5" s="29"/>
      <c r="I5" s="29"/>
      <c r="J5" s="29"/>
      <c r="K5" s="29"/>
      <c r="L5" s="158"/>
      <c r="M5" s="158"/>
      <c r="N5" s="158"/>
      <c r="O5" s="158"/>
      <c r="P5" s="158"/>
    </row>
    <row r="6" spans="1:16" ht="19.5" customHeight="1" x14ac:dyDescent="0.25">
      <c r="A6" s="304" t="s">
        <v>236</v>
      </c>
      <c r="B6" s="304"/>
      <c r="C6" s="304"/>
      <c r="D6" s="304"/>
      <c r="E6" s="304"/>
      <c r="F6" s="304"/>
      <c r="G6" s="130">
        <v>22221.053510037</v>
      </c>
      <c r="H6" s="29"/>
      <c r="I6" s="29"/>
      <c r="J6" s="29"/>
      <c r="K6" s="29"/>
      <c r="L6" s="158"/>
      <c r="M6" s="158"/>
      <c r="N6" s="158"/>
      <c r="O6" s="158"/>
      <c r="P6" s="158"/>
    </row>
    <row r="7" spans="1:16" ht="19.5" customHeight="1" x14ac:dyDescent="0.25">
      <c r="A7" s="304" t="s">
        <v>237</v>
      </c>
      <c r="B7" s="304"/>
      <c r="C7" s="304"/>
      <c r="D7" s="304"/>
      <c r="E7" s="304"/>
      <c r="F7" s="304"/>
      <c r="G7" s="130">
        <f>G6*1.2</f>
        <v>26665.2642120444</v>
      </c>
      <c r="H7" s="29"/>
      <c r="I7" s="1"/>
      <c r="J7" s="131"/>
      <c r="K7" s="29"/>
      <c r="L7" s="158"/>
      <c r="M7" s="158"/>
      <c r="N7" s="158"/>
      <c r="O7" s="158"/>
      <c r="P7" s="158"/>
    </row>
    <row r="8" spans="1:16" ht="15" customHeight="1" x14ac:dyDescent="0.25">
      <c r="A8" s="106"/>
      <c r="B8" s="106"/>
      <c r="C8" s="132"/>
      <c r="D8" s="133"/>
      <c r="E8" s="134"/>
      <c r="F8" s="134"/>
      <c r="G8" s="135"/>
      <c r="H8" s="29"/>
      <c r="I8" s="29"/>
      <c r="J8" s="29"/>
      <c r="K8" s="29"/>
      <c r="L8" s="158"/>
      <c r="M8" s="158"/>
      <c r="N8" s="158"/>
      <c r="O8" s="158"/>
      <c r="P8" s="158"/>
    </row>
    <row r="9" spans="1:16" ht="19.5" customHeight="1" x14ac:dyDescent="0.25">
      <c r="A9" s="298" t="s">
        <v>238</v>
      </c>
      <c r="B9" s="298"/>
      <c r="C9" s="298"/>
      <c r="D9" s="298"/>
      <c r="E9" s="298"/>
      <c r="F9" s="298"/>
      <c r="G9" s="136">
        <v>31902.11</v>
      </c>
      <c r="H9" s="29"/>
      <c r="I9" s="137"/>
      <c r="J9" s="137"/>
      <c r="K9" s="137"/>
      <c r="L9" s="159"/>
      <c r="M9" s="159"/>
      <c r="N9" s="159"/>
      <c r="O9" s="158"/>
      <c r="P9" s="158"/>
    </row>
    <row r="10" spans="1:16" ht="19.5" customHeight="1" x14ac:dyDescent="0.25">
      <c r="A10" s="298" t="s">
        <v>239</v>
      </c>
      <c r="B10" s="298"/>
      <c r="C10" s="298"/>
      <c r="D10" s="298"/>
      <c r="E10" s="298"/>
      <c r="F10" s="298"/>
      <c r="G10" s="136">
        <f>G9*1.2</f>
        <v>38282.531999999999</v>
      </c>
      <c r="H10" s="29"/>
      <c r="I10" s="137"/>
      <c r="J10" s="137"/>
      <c r="K10" s="137"/>
      <c r="L10" s="159"/>
      <c r="M10" s="159"/>
      <c r="N10" s="159"/>
      <c r="O10" s="158"/>
      <c r="P10" s="158"/>
    </row>
    <row r="11" spans="1:16" ht="19.5" customHeight="1" x14ac:dyDescent="0.25">
      <c r="A11" s="299" t="s">
        <v>240</v>
      </c>
      <c r="B11" s="299"/>
      <c r="C11" s="299"/>
      <c r="D11" s="299"/>
      <c r="E11" s="299"/>
      <c r="F11" s="299"/>
      <c r="G11" s="138">
        <f>G12/1.2</f>
        <v>44051.803960607082</v>
      </c>
      <c r="H11" s="29"/>
      <c r="I11" s="300"/>
      <c r="J11" s="300"/>
      <c r="K11" s="139"/>
      <c r="L11" s="160"/>
      <c r="M11" s="160"/>
      <c r="N11" s="160"/>
      <c r="O11" s="158"/>
      <c r="P11" s="158"/>
    </row>
    <row r="12" spans="1:16" ht="19.5" customHeight="1" x14ac:dyDescent="0.25">
      <c r="A12" s="299" t="s">
        <v>241</v>
      </c>
      <c r="B12" s="299"/>
      <c r="C12" s="299"/>
      <c r="D12" s="299"/>
      <c r="E12" s="299"/>
      <c r="F12" s="299"/>
      <c r="G12" s="138">
        <f>$B$17+($G$10-$B$17)*(C17/($K$17-$B$17)*(100+C18)/200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52862.164752728495</v>
      </c>
      <c r="H12" s="29"/>
      <c r="I12" s="300"/>
      <c r="J12" s="300"/>
      <c r="K12" s="139"/>
      <c r="L12" s="161"/>
      <c r="M12" s="161"/>
      <c r="N12" s="161"/>
      <c r="O12" s="158"/>
      <c r="P12" s="158"/>
    </row>
    <row r="13" spans="1:16" ht="19.5" customHeight="1" x14ac:dyDescent="0.3">
      <c r="A13" s="301" t="s">
        <v>242</v>
      </c>
      <c r="B13" s="301"/>
      <c r="C13" s="301"/>
      <c r="D13" s="301"/>
      <c r="E13" s="301"/>
      <c r="F13" s="301"/>
      <c r="G13" s="140">
        <f>IF(G7&gt;0,G12-G7,0)</f>
        <v>26196.900540684095</v>
      </c>
      <c r="H13" s="149">
        <f>100%-G6/G11</f>
        <v>0.49556995373202029</v>
      </c>
      <c r="I13" s="302"/>
      <c r="J13" s="302"/>
      <c r="K13" s="141"/>
      <c r="L13" s="158"/>
      <c r="M13" s="158"/>
      <c r="N13" s="158"/>
      <c r="O13" s="158"/>
      <c r="P13" s="158"/>
    </row>
    <row r="14" spans="1:16" ht="15" customHeight="1" x14ac:dyDescent="0.25">
      <c r="A14" s="106"/>
      <c r="B14" s="106"/>
      <c r="C14" s="132"/>
      <c r="D14" s="133"/>
      <c r="E14" s="134"/>
      <c r="F14" s="134"/>
      <c r="G14" s="106"/>
      <c r="H14" s="29"/>
      <c r="I14" s="29"/>
      <c r="J14" s="29"/>
      <c r="K14" s="29"/>
      <c r="L14" s="158"/>
      <c r="M14" s="158"/>
      <c r="N14" s="158"/>
      <c r="O14" s="158"/>
      <c r="P14" s="158"/>
    </row>
    <row r="15" spans="1:16" ht="15" customHeight="1" x14ac:dyDescent="0.25">
      <c r="A15" s="296"/>
      <c r="B15" s="297"/>
      <c r="C15" s="297"/>
      <c r="D15" s="297"/>
      <c r="E15" s="297"/>
      <c r="F15" s="297"/>
      <c r="G15" s="297"/>
      <c r="H15" s="297"/>
      <c r="I15" s="297"/>
      <c r="J15" s="297"/>
      <c r="K15" s="297"/>
      <c r="L15" s="162"/>
      <c r="M15" s="162"/>
      <c r="N15" s="162"/>
      <c r="O15" s="162"/>
      <c r="P15" s="162"/>
    </row>
    <row r="16" spans="1:16" ht="19.5" customHeight="1" x14ac:dyDescent="0.25">
      <c r="A16" s="142" t="s">
        <v>243</v>
      </c>
      <c r="B16" s="143" t="s">
        <v>244</v>
      </c>
      <c r="C16" s="153">
        <v>2023</v>
      </c>
      <c r="D16" s="153">
        <v>2024</v>
      </c>
      <c r="E16" s="153">
        <v>2025</v>
      </c>
      <c r="F16" s="153">
        <v>2026</v>
      </c>
      <c r="G16" s="153">
        <v>2027</v>
      </c>
      <c r="H16" s="153">
        <v>2028</v>
      </c>
      <c r="I16" s="153">
        <v>2029</v>
      </c>
      <c r="J16" s="153">
        <v>2030</v>
      </c>
      <c r="K16" s="144" t="s">
        <v>245</v>
      </c>
      <c r="L16" s="155"/>
      <c r="M16" s="155"/>
      <c r="N16" s="155"/>
      <c r="O16" s="155"/>
      <c r="P16" s="155"/>
    </row>
    <row r="17" spans="1:16" ht="19.5" customHeight="1" x14ac:dyDescent="0.25">
      <c r="A17" s="115" t="s">
        <v>246</v>
      </c>
      <c r="B17" s="145">
        <v>0</v>
      </c>
      <c r="C17" s="146">
        <f t="shared" ref="C17:J17" si="0">IF(C$16=$D$2,100,0)</f>
        <v>0</v>
      </c>
      <c r="D17" s="146">
        <f t="shared" si="0"/>
        <v>0</v>
      </c>
      <c r="E17" s="146">
        <f t="shared" si="0"/>
        <v>0</v>
      </c>
      <c r="F17" s="146">
        <f t="shared" si="0"/>
        <v>0</v>
      </c>
      <c r="G17" s="146">
        <f t="shared" si="0"/>
        <v>100</v>
      </c>
      <c r="H17" s="146">
        <f t="shared" si="0"/>
        <v>0</v>
      </c>
      <c r="I17" s="146">
        <f t="shared" si="0"/>
        <v>0</v>
      </c>
      <c r="J17" s="146">
        <f t="shared" si="0"/>
        <v>0</v>
      </c>
      <c r="K17" s="147">
        <f>SUM(C17:J17)+B17</f>
        <v>100</v>
      </c>
      <c r="L17" s="155"/>
      <c r="M17" s="155"/>
      <c r="N17" s="155"/>
      <c r="O17" s="155"/>
      <c r="P17" s="155"/>
    </row>
    <row r="18" spans="1:16" ht="19.5" customHeight="1" x14ac:dyDescent="0.25">
      <c r="A18" s="148" t="s">
        <v>247</v>
      </c>
      <c r="B18" s="163"/>
      <c r="C18" s="164">
        <v>109.09646626083</v>
      </c>
      <c r="D18" s="164">
        <v>109.11350326221</v>
      </c>
      <c r="E18" s="164">
        <v>107.81631706396</v>
      </c>
      <c r="F18" s="164">
        <v>105.26289686896</v>
      </c>
      <c r="G18" s="164">
        <v>104.42089798934001</v>
      </c>
      <c r="H18" s="151">
        <f>G18</f>
        <v>104.42089798934001</v>
      </c>
      <c r="I18" s="151">
        <f>H18</f>
        <v>104.42089798934001</v>
      </c>
      <c r="J18" s="151">
        <f>I18</f>
        <v>104.42089798934001</v>
      </c>
      <c r="K18" s="150" t="s">
        <v>15</v>
      </c>
      <c r="L18" s="155"/>
      <c r="M18" s="155"/>
      <c r="N18" s="155"/>
      <c r="O18" s="155"/>
      <c r="P18" s="155"/>
    </row>
    <row r="22" spans="1:16" ht="25.5" customHeight="1" x14ac:dyDescent="0.25">
      <c r="D22" s="122" t="s">
        <v>248</v>
      </c>
      <c r="E22" s="122" t="s">
        <v>249</v>
      </c>
      <c r="F22" s="122" t="s">
        <v>250</v>
      </c>
      <c r="H22" s="165" t="s">
        <v>251</v>
      </c>
      <c r="I22" s="165" t="s">
        <v>252</v>
      </c>
    </row>
    <row r="23" spans="1:16" x14ac:dyDescent="0.25">
      <c r="D23" s="123">
        <f>G6*1000</f>
        <v>22221053.510037001</v>
      </c>
      <c r="E23" s="123" t="e">
        <f>#REF!*1000</f>
        <v>#REF!</v>
      </c>
      <c r="F23" s="123">
        <f>G11*1000</f>
        <v>44051803.960607082</v>
      </c>
      <c r="G23" s="166"/>
      <c r="H23" s="123">
        <f>G6*1000</f>
        <v>22221053.510037001</v>
      </c>
      <c r="I23" s="123">
        <f>G11*1000</f>
        <v>44051803.960607082</v>
      </c>
    </row>
    <row r="34" spans="10:10" x14ac:dyDescent="0.25">
      <c r="J34" s="152"/>
    </row>
  </sheetData>
  <sheetProtection formatCells="0" formatColumns="0" formatRows="0" insertColumns="0" insertRows="0" insertHyperlinks="0" deleteColumns="0" deleteRows="0" sort="0" autoFilter="0" pivotTables="0"/>
  <mergeCells count="14">
    <mergeCell ref="A2:C2"/>
    <mergeCell ref="A6:F6"/>
    <mergeCell ref="A7:F7"/>
    <mergeCell ref="A3:K3"/>
    <mergeCell ref="B4:K4"/>
    <mergeCell ref="A15:K15"/>
    <mergeCell ref="A9:F9"/>
    <mergeCell ref="A10:F10"/>
    <mergeCell ref="A11:F11"/>
    <mergeCell ref="I11:J11"/>
    <mergeCell ref="A12:F12"/>
    <mergeCell ref="I12:J12"/>
    <mergeCell ref="A13:F13"/>
    <mergeCell ref="I13:J13"/>
  </mergeCells>
  <conditionalFormatting sqref="K12">
    <cfRule type="cellIs" dxfId="2" priority="2" operator="notEqual">
      <formula>$K$13</formula>
    </cfRule>
  </conditionalFormatting>
  <conditionalFormatting sqref="K13">
    <cfRule type="cellIs" dxfId="1" priority="3" operator="notEqual">
      <formula>$K$12</formula>
    </cfRule>
  </conditionalFormatting>
  <conditionalFormatting sqref="N12">
    <cfRule type="cellIs" dxfId="0" priority="1" operator="greaterThan">
      <formula>0.3</formula>
    </cfRule>
  </conditionalFormatting>
  <pageMargins left="0.35416666666667002" right="0" top="0.39374999999999999" bottom="0" header="0.51181102362205" footer="0.51181102362205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5</vt:i4>
      </vt:variant>
    </vt:vector>
  </HeadingPairs>
  <TitlesOfParts>
    <vt:vector size="14" baseType="lpstr">
      <vt:lpstr>Сводка затрат</vt:lpstr>
      <vt:lpstr>ССР</vt:lpstr>
      <vt:lpstr>ОСР 02-01</vt:lpstr>
      <vt:lpstr>ОСР 09-01</vt:lpstr>
      <vt:lpstr>ОСР 12-01</vt:lpstr>
      <vt:lpstr>Источники ЦИ</vt:lpstr>
      <vt:lpstr>ЛСР № 12-01-75В</vt:lpstr>
      <vt:lpstr>Форма 20.1 УНЦ</vt:lpstr>
      <vt:lpstr>Контроль не превышения ОФП УНЦ</vt:lpstr>
      <vt:lpstr>'Источники ЦИ'!Область_печати</vt:lpstr>
      <vt:lpstr>'Контроль не превышения ОФП УНЦ'!Область_печати</vt:lpstr>
      <vt:lpstr>'ЛСР № 12-01-75В'!Область_печати</vt:lpstr>
      <vt:lpstr>'Сводка затрат'!Область_печати</vt:lpstr>
      <vt:lpstr>'Форма 20.1 УНЦ'!Область_печати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Нуштаев Денис Викторович</cp:lastModifiedBy>
  <dcterms:created xsi:type="dcterms:W3CDTF">2025-09-17T13:24:11Z</dcterms:created>
  <dcterms:modified xsi:type="dcterms:W3CDTF">2025-11-17T08:06:46Z</dcterms:modified>
  <cp:category/>
</cp:coreProperties>
</file>